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3780708E-E77D-4DC4-A62F-FA33D70E46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9" i="1" l="1"/>
  <c r="I159" i="1"/>
  <c r="H159" i="1"/>
  <c r="F159" i="1"/>
  <c r="E159" i="1"/>
  <c r="D159" i="1"/>
  <c r="J190" i="1" l="1"/>
  <c r="I190" i="1"/>
  <c r="H190" i="1"/>
  <c r="G190" i="1"/>
  <c r="F190" i="1"/>
  <c r="E190" i="1"/>
  <c r="D190" i="1"/>
  <c r="C190" i="1"/>
  <c r="J135" i="1" l="1"/>
  <c r="I135" i="1"/>
  <c r="H135" i="1"/>
  <c r="J118" i="1" l="1"/>
  <c r="I118" i="1"/>
  <c r="H118" i="1"/>
  <c r="F118" i="1"/>
  <c r="E118" i="1"/>
  <c r="D118" i="1"/>
  <c r="J94" i="1" l="1"/>
  <c r="G94" i="1"/>
  <c r="F94" i="1"/>
  <c r="E94" i="1"/>
  <c r="D94" i="1"/>
  <c r="C94" i="1"/>
  <c r="I89" i="1"/>
  <c r="I88" i="1"/>
  <c r="H88" i="1"/>
  <c r="I87" i="1"/>
  <c r="H87" i="1"/>
  <c r="I86" i="1"/>
  <c r="I85" i="1"/>
  <c r="H85" i="1"/>
  <c r="I84" i="1"/>
  <c r="I94" i="1" s="1"/>
  <c r="H83" i="1"/>
  <c r="H82" i="1"/>
  <c r="H94" i="1" s="1"/>
  <c r="I28" i="1" l="1"/>
  <c r="J28" i="1"/>
  <c r="H28" i="1"/>
  <c r="E28" i="1"/>
  <c r="F28" i="1"/>
  <c r="D28" i="1"/>
  <c r="J179" i="1" l="1"/>
  <c r="I179" i="1"/>
  <c r="H179" i="1"/>
  <c r="F179" i="1"/>
  <c r="E179" i="1"/>
  <c r="D179" i="1"/>
  <c r="H70" i="1" l="1"/>
  <c r="D70" i="1"/>
  <c r="J148" i="1" l="1"/>
  <c r="I148" i="1"/>
  <c r="H148" i="1"/>
  <c r="F148" i="1"/>
  <c r="E148" i="1"/>
  <c r="D148" i="1"/>
  <c r="F135" i="1" l="1"/>
  <c r="E135" i="1"/>
  <c r="D135" i="1"/>
  <c r="J215" i="1" l="1"/>
  <c r="I215" i="1"/>
  <c r="H215" i="1"/>
  <c r="F215" i="1"/>
  <c r="E215" i="1"/>
  <c r="D215" i="1"/>
  <c r="I204" i="1" l="1"/>
  <c r="F204" i="1"/>
  <c r="E204" i="1"/>
  <c r="D204" i="1"/>
  <c r="J70" i="1" l="1"/>
  <c r="I70" i="1"/>
  <c r="G70" i="1"/>
  <c r="F70" i="1"/>
  <c r="E70" i="1"/>
  <c r="C70" i="1"/>
  <c r="J51" i="1"/>
  <c r="J216" i="1" s="1"/>
  <c r="I51" i="1"/>
  <c r="H51" i="1"/>
  <c r="H216" i="1" s="1"/>
  <c r="E51" i="1"/>
  <c r="F51" i="1"/>
  <c r="D51" i="1"/>
  <c r="D216" i="1" s="1"/>
  <c r="G51" i="1"/>
  <c r="C51" i="1"/>
  <c r="C28" i="1"/>
  <c r="E216" i="1" l="1"/>
  <c r="I216" i="1"/>
  <c r="G216" i="1"/>
  <c r="C216" i="1"/>
  <c r="F216" i="1"/>
  <c r="H217" i="1" l="1"/>
  <c r="D217" i="1"/>
</calcChain>
</file>

<file path=xl/sharedStrings.xml><?xml version="1.0" encoding="utf-8"?>
<sst xmlns="http://schemas.openxmlformats.org/spreadsheetml/2006/main" count="384" uniqueCount="326">
  <si>
    <t>STT</t>
  </si>
  <si>
    <t>Đơn vị trực thuộc Trường</t>
  </si>
  <si>
    <t>4. Phòng Kế hoạch – Tài chính</t>
  </si>
  <si>
    <t>5. Phòng Công tác Học Sinh Sinh viên</t>
  </si>
  <si>
    <t>6. Phòng Quan hệ hợp tác – Quản lý khoa học – Thư viện</t>
  </si>
  <si>
    <t>7. Phòng Thanh tra và Đảm bảo chất lượng</t>
  </si>
  <si>
    <t>CỘNG HÒA XÃ HỘI CHỦ NGHĨA VIỆT NAM
Độc lập – Tự do – Hạnh phúc</t>
  </si>
  <si>
    <t>Trường Cao đẳng Kinh tế Thành phố Hồ Chí Minh</t>
  </si>
  <si>
    <t>8. Khoa Quản trị - Kinh doanh</t>
  </si>
  <si>
    <t>9. Khoa Kế toán - Kiểm toán</t>
  </si>
  <si>
    <t>10. Khoa Ngoại ngữ</t>
  </si>
  <si>
    <t>11. Khoa Tài chính - Ngân hàng</t>
  </si>
  <si>
    <t>12. Khoa Công nghệ thông tin</t>
  </si>
  <si>
    <t>13. Khoa Khoa học xã hội - Khách sạn - Du lịch</t>
  </si>
  <si>
    <t>CBQL</t>
  </si>
  <si>
    <t>GV</t>
  </si>
  <si>
    <t>NV</t>
  </si>
  <si>
    <t>14. Khoa Khoa học Cơ bản</t>
  </si>
  <si>
    <t>15. Trung tâm Đào tạo nguồn nhân lực và Dịch vụ</t>
  </si>
  <si>
    <t>16. Trung tâm Truyền thông - Tuyển sinh</t>
  </si>
  <si>
    <t>Tổng cộng</t>
  </si>
  <si>
    <t>Viên chức</t>
  </si>
  <si>
    <t>2. Phòng Quản lý đào tạo - Khoa học - Thư viện</t>
  </si>
  <si>
    <t>3. Phòng Quản trị Cơ sở vật chất</t>
  </si>
  <si>
    <t>4. Phòng Kế hoạch - Tài chính</t>
  </si>
  <si>
    <t>7. Khoa Quản trị - Kinh doanh</t>
  </si>
  <si>
    <t>8. Khoa Tài chính - Kế toán</t>
  </si>
  <si>
    <t>9. Khoa Ngoại ngữ</t>
  </si>
  <si>
    <t>10. Khoa Công nghệ thông tin</t>
  </si>
  <si>
    <t>11. Khoa Khoa học xã hội - Khách sạn - Du lịch</t>
  </si>
  <si>
    <t>12. Khoa Khoa học Cơ bản</t>
  </si>
  <si>
    <t>Thực trạng trước và sau sắp xếp, tinh gọn bộ máy các Trường Cao đẳng</t>
  </si>
  <si>
    <t>Tổ chức bộ máy sau sắp xếp</t>
  </si>
  <si>
    <t>Trường Cao đẳng Bách Khoa Nam Sài Gòn</t>
  </si>
  <si>
    <t>Trường Cao đẳng Công nghệ Thủ Đức</t>
  </si>
  <si>
    <t>Trường Cao đẳng Lý Tự Trọng Thành phố Hồ Chí Minh</t>
  </si>
  <si>
    <t>Trường Cao đẳng Kinh tế - Kỹ thuật Thành phố Hồ Chí Minh</t>
  </si>
  <si>
    <t>1. Phòng Tổ chức - Hành chính - Tổng hợp</t>
  </si>
  <si>
    <t>2. Phòng Kế hoạch - Tài chính</t>
  </si>
  <si>
    <t>3. Phòng Quản trị - Dịch vụ</t>
  </si>
  <si>
    <t>4. Phòng Tuyển sinh - Đào tạo</t>
  </si>
  <si>
    <t>5. Phòng Thanh tra Giáo dục - Quan hệ doanh nghiệp</t>
  </si>
  <si>
    <t>6. Phòng Khảo thí - Đảm bảo chất lượng</t>
  </si>
  <si>
    <t>12. Khoa Xây dựng - Nhiệt lạnh</t>
  </si>
  <si>
    <t>13. Khoa Công nghệ thông tin</t>
  </si>
  <si>
    <t>14. Khoa May - Thời trang</t>
  </si>
  <si>
    <t>15. Khoa Ngoại ngữ</t>
  </si>
  <si>
    <t>16. Khoa Du lịch - Khách sạn</t>
  </si>
  <si>
    <t>7. Phòng Quản lý khoa học - Hợp tác quốc tế</t>
  </si>
  <si>
    <t>8. Khoa Khoa học cơ bản</t>
  </si>
  <si>
    <t>9. Khoa Lý luận Chính trị</t>
  </si>
  <si>
    <t>10. Khoa Kinh tế</t>
  </si>
  <si>
    <t>11. Khoa Điện - Điện tử</t>
  </si>
  <si>
    <t>12. Khoa Động lực</t>
  </si>
  <si>
    <t>13. Khoa Cơ khí</t>
  </si>
  <si>
    <t>14. Khoa Xây dựng - Nhiệt lạnh</t>
  </si>
  <si>
    <t>15. Khoa Công nghệ thông tin</t>
  </si>
  <si>
    <t>16. Khoa May - Thời trang</t>
  </si>
  <si>
    <t>17. Khoa Ngoại ngữ</t>
  </si>
  <si>
    <t>18. Khoa Du lịch - Khách sạn</t>
  </si>
  <si>
    <t>19. Trung tâm Thư viện</t>
  </si>
  <si>
    <t>20. Trung tâm Điều hành - Quản lý dữ liệu</t>
  </si>
  <si>
    <t>21. Trung tâm Đào tạo - Quản lý vật tư thiết bị</t>
  </si>
  <si>
    <t>22. Trung tâm Y tế</t>
  </si>
  <si>
    <t>3. Phòng Quản trị - Thiết bị – Dịch vụ</t>
  </si>
  <si>
    <t>4. Phòng Quản lý Đào tạo</t>
  </si>
  <si>
    <t>7. Khoa Giáo dục đại cương</t>
  </si>
  <si>
    <t>8. Khoa Kinh tế</t>
  </si>
  <si>
    <t>9. Khoa Điện - Điện tử</t>
  </si>
  <si>
    <t>10. Khoa Động lực</t>
  </si>
  <si>
    <t>11. Khoa Cơ khí</t>
  </si>
  <si>
    <t>1. Phòng Tổ chức - Hành chính</t>
  </si>
  <si>
    <t>2. Phòng Quản lý đào tạo</t>
  </si>
  <si>
    <t>3. Phòng Kế hoạch - Tài chính</t>
  </si>
  <si>
    <t>4. Phòng Công tác chính trị - Học sinh sinh viên</t>
  </si>
  <si>
    <t>5. Phòng Khoa học công nghệ và Hợp tác</t>
  </si>
  <si>
    <t>6. Phòng Tuyển sinh</t>
  </si>
  <si>
    <t>6. Phòng Quản trị thiết bị - Cơ sở vật chất</t>
  </si>
  <si>
    <t>7. Phòng Quản trị thiết bị - Cơ sở vật chất</t>
  </si>
  <si>
    <t>7. Phòng Thanh tra - Khảo thí - Đảm bảo chất lượng</t>
  </si>
  <si>
    <t>8. Phòng Thanh tra - Khảo thí - Đảm bảo chất lượng</t>
  </si>
  <si>
    <t>8. Khoa Công nghệ thông tin - Kỹ thuật điện</t>
  </si>
  <si>
    <t>9. Khoa Công nghệ thông tin - Kỹ thuật điện</t>
  </si>
  <si>
    <t>9. Khoa Cơ khí</t>
  </si>
  <si>
    <t>10. Khoa Cơ khí</t>
  </si>
  <si>
    <t>10. Khoa Kinh tế - Du lịch</t>
  </si>
  <si>
    <t>11. Khoa Du lịch - Khách sạn</t>
  </si>
  <si>
    <t>11. Khoa Chăm sóc sắc đẹp - Nuôi dưỡng trẻ</t>
  </si>
  <si>
    <t>12. Khoa Chăm sóc sắc đẹp - Nuôi dưỡng trẻ</t>
  </si>
  <si>
    <t>12. Khoa Y dược</t>
  </si>
  <si>
    <t>13. Khoa Y dược</t>
  </si>
  <si>
    <t>13. Khoa Khoa học cơ bản</t>
  </si>
  <si>
    <t>14. Khoa Kinh tế - Luật</t>
  </si>
  <si>
    <t>14. Trung tâm Tuyển sinh và Đào tạo ngắn hạn</t>
  </si>
  <si>
    <t>16. Khoa Chính trị - Quốc phòng</t>
  </si>
  <si>
    <t>17. Trung tâm Đào tạo lái xe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</si>
  <si>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</si>
  <si>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</si>
  <si>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</si>
  <si>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</si>
  <si>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</si>
  <si>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</si>
  <si>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</si>
  <si>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1. Bộ môn Tiếng Nhật</t>
  </si>
  <si>
    <t>2. Khoa Công nghệ tự động</t>
  </si>
  <si>
    <t>3. Khoa Công nghệ thông tin</t>
  </si>
  <si>
    <t>4. Khoa Cơ khí chế tạo máy</t>
  </si>
  <si>
    <t>4. Khoa Cơ khí</t>
  </si>
  <si>
    <t>5. Khoa Cơ khí Ô tô</t>
  </si>
  <si>
    <t>5. Khoa Động lực</t>
  </si>
  <si>
    <t>6. Khoa Du lịch</t>
  </si>
  <si>
    <t>6. Khoa Du lịch - Khách sạn</t>
  </si>
  <si>
    <t>7. Khoa Điện - Điện tử</t>
  </si>
  <si>
    <t>9. Khoa Tài chính - Kế toán</t>
  </si>
  <si>
    <t>10. Khoa Quản trị kinh doanh</t>
  </si>
  <si>
    <t>11. Khoa Tiếng Hàn</t>
  </si>
  <si>
    <t>12. Khoa Tiếng Anh</t>
  </si>
  <si>
    <t>13. Phòng Công tác Chính trị - HSSV</t>
  </si>
  <si>
    <t>14. Phòng Kế hoạch - Tài chính</t>
  </si>
  <si>
    <t>15. Phòng Quản lý đào tạo</t>
  </si>
  <si>
    <t>16. Phòng Quản lý thiết bị - Cơ sở vật chất</t>
  </si>
  <si>
    <t>17. Phòng Tổ chức - Hành chính</t>
  </si>
  <si>
    <t>18. Phòng Thanh tra - Pháp chế - Đảm bảo chất lượng</t>
  </si>
  <si>
    <t>19. Trung tâm Công nghệ thông tin và Quản lý cơ sở dữ liệu</t>
  </si>
  <si>
    <t>20. Trung tâm Đào tạo nguồn nhân lực và Hợp tác doanh nghiệp</t>
  </si>
  <si>
    <t>21. Trung tâm Thư viện</t>
  </si>
  <si>
    <t>22. Trung tâm Truyền thông và Tư vấn tuyển sinh</t>
  </si>
  <si>
    <t>Hiêu trưởng, Phó Hiệu trưởng</t>
  </si>
  <si>
    <t>Tổng cộng (1)</t>
  </si>
  <si>
    <t>Tổng cộng (2)</t>
  </si>
  <si>
    <t>Tổng cộng (3)</t>
  </si>
  <si>
    <t>Tổng cộng (4)</t>
  </si>
  <si>
    <t>Tổng cộng (5)</t>
  </si>
  <si>
    <t>2. Khoa  Cơ bản</t>
  </si>
  <si>
    <t>3. Khoa  Cơ khí - Ô tô</t>
  </si>
  <si>
    <t>6. Khoa  Kinh tế</t>
  </si>
  <si>
    <t>7. Khoa  Ngoại ngữ</t>
  </si>
  <si>
    <t>9. Phòng Đào tạo</t>
  </si>
  <si>
    <t>16. Phòng Tổ chức - Hành chính</t>
  </si>
  <si>
    <t>22. Trạm Y tế</t>
  </si>
  <si>
    <t>3. Khoa Cơ khí - Ô tô</t>
  </si>
  <si>
    <t>6. Khoa Kinh tế</t>
  </si>
  <si>
    <t>11. Phòng Kế hoạch - Tài chính</t>
  </si>
  <si>
    <t>1. Phòng Tổ chức – Hành chính.</t>
  </si>
  <si>
    <t xml:space="preserve">1. Phòng Tổ chức - Hành chính </t>
  </si>
  <si>
    <t>2. Phòng Tài chính – Kế toán</t>
  </si>
  <si>
    <t>2.Phòng Tài Chính – Kế toán</t>
  </si>
  <si>
    <t>3. Phòng Quản trị vật tư</t>
  </si>
  <si>
    <t xml:space="preserve">4. Phòng Đào tạo. </t>
  </si>
  <si>
    <t>4.Phòng Công tác Học sinh sinh viên và truyền thông</t>
  </si>
  <si>
    <t>5. Phòng Khảo thí &amp; kiểm định chất lượng giáo dục</t>
  </si>
  <si>
    <t>5. Phòng Quản lý Cơ sở và Quản trị vật tư.</t>
  </si>
  <si>
    <t xml:space="preserve">6. Phòng Công tác Học sinh sinh viên. </t>
  </si>
  <si>
    <t>6.Khoa Kỹ thuật Xây dựng</t>
  </si>
  <si>
    <t>7. Phòng Quản lý cơ sở 2</t>
  </si>
  <si>
    <t xml:space="preserve">7. Khoa Kinh tế </t>
  </si>
  <si>
    <t>8. Phòng Quản lý cơ sở 3</t>
  </si>
  <si>
    <t>8. Khoa Công nghệ Thông tin</t>
  </si>
  <si>
    <t>9. Phòng Thí nghiệm chuyên ngành xây dựng công trình Las 874</t>
  </si>
  <si>
    <t>9. Khoa Kỹ thuật Điện – Điện tử</t>
  </si>
  <si>
    <t>10. Khoa Kỹ thuật Ô tô</t>
  </si>
  <si>
    <t>11. Khoa Công nghệ Thông tin</t>
  </si>
  <si>
    <t>11. Khoa Đại cương</t>
  </si>
  <si>
    <t>12. Khoa Kỹ thuật Điện – Điện tử</t>
  </si>
  <si>
    <t>13. Khoa Kỹ thuật Xây dựng</t>
  </si>
  <si>
    <t>13. Trung tâm Đào tạo lái xe</t>
  </si>
  <si>
    <t>14. Khoa Kỹ thuật Ô tô</t>
  </si>
  <si>
    <t>14. Trung tâm đào tạo và sát hạch lái xe</t>
  </si>
  <si>
    <t>15. Khoa Đại cương</t>
  </si>
  <si>
    <t>16. Khoa Giao thông thủy</t>
  </si>
  <si>
    <t>18. Trung tâm  đào tạo và sát hạch lái xe</t>
  </si>
  <si>
    <t>Tổng cộng (9)</t>
  </si>
  <si>
    <t>1. Phòng Hành chính - Kế toán</t>
  </si>
  <si>
    <t>2. Phòng Đào tạo</t>
  </si>
  <si>
    <t>4. Phòng Quản trị và Đầu tư</t>
  </si>
  <si>
    <t>5. Khoa Cơ bản</t>
  </si>
  <si>
    <t>7. Khoa Công nghệ thông tin -  Tự động hóa</t>
  </si>
  <si>
    <t>Tổng cộng (10)</t>
  </si>
  <si>
    <t>1. Phòng Tài chính - Kế toán</t>
  </si>
  <si>
    <t>1. Phòng Hành chính Tổng hợp Tài vụ</t>
  </si>
  <si>
    <t>2. Phòng Đào tạo và Đảm bảo chất lượng</t>
  </si>
  <si>
    <t>3. Phòng Quản trị Thiết bị</t>
  </si>
  <si>
    <t>4. Phòng Hành chính - Tổ chức</t>
  </si>
  <si>
    <t>4.Phòng tuyển sinh và liên kết đào tạo</t>
  </si>
  <si>
    <t>5. Phòng Khảo thí và Đảm bảo chất lượng</t>
  </si>
  <si>
    <t>5. Khoa Điện - Điện tử</t>
  </si>
  <si>
    <t>6. Khoa Cơ - Điện lạnh</t>
  </si>
  <si>
    <t>7.Khoa Khoa học Cơ bản</t>
  </si>
  <si>
    <t>7. Khoa Công nghệ Thông tin</t>
  </si>
  <si>
    <t>8. Khoa Điện</t>
  </si>
  <si>
    <t>8. Khoa Kế toán - Quản trị</t>
  </si>
  <si>
    <t>9. Khoa Điện tử</t>
  </si>
  <si>
    <t>10. Khoa Điện lạnh</t>
  </si>
  <si>
    <t>12. Khoa Cơ Khí</t>
  </si>
  <si>
    <t>13. Khoa Kế toán - Quản trị</t>
  </si>
  <si>
    <t>Tổng cộng (11)</t>
  </si>
  <si>
    <t>1. Phòng Giáo vụ - Đào tạo</t>
  </si>
  <si>
    <t>2. Phòng Hành chính - Tổ chức</t>
  </si>
  <si>
    <t>3. Phòng Tài chính - Kế toán</t>
  </si>
  <si>
    <t>3. Phòng Tài chính - Kế toán - Quản trị</t>
  </si>
  <si>
    <t>5. Khoa Điện - Máy tính</t>
  </si>
  <si>
    <t>6. Khoa Công nghệ thông tin</t>
  </si>
  <si>
    <t xml:space="preserve">7. Khoa Điện </t>
  </si>
  <si>
    <t>7. Khoa Công nghệ ô tô - cơ khí</t>
  </si>
  <si>
    <t>9. Khoa Cơ bản - Bồi dưỡng văn hóa</t>
  </si>
  <si>
    <t>10. Khoa Công nghệ ô tô - Cơ khí</t>
  </si>
  <si>
    <t>Tổng cộng (12)</t>
  </si>
  <si>
    <t>BẢNG TỔNG HỢP CHI TIẾT</t>
  </si>
  <si>
    <t>Thực trạng tổ chức bộ máy trước khi sắp xếp</t>
  </si>
  <si>
    <t>1.Phòng Đào tạo</t>
  </si>
  <si>
    <t xml:space="preserve">1.Phòng  Đào tạo - Tuyển sinh </t>
  </si>
  <si>
    <t>2.Phòng Hành chính - Tổ chức</t>
  </si>
  <si>
    <t>3.Phòng Tài chính - Kế toán</t>
  </si>
  <si>
    <t>4.Phòng Quản trị thiết bị</t>
  </si>
  <si>
    <t>6.Phòng Đảm bảo chất lượng - Khảo thí</t>
  </si>
  <si>
    <t>7.Trung tâm Tuyển sinh - Đào tạo thường xuyên</t>
  </si>
  <si>
    <t>7.Khoa Cơ khí - Ô tô</t>
  </si>
  <si>
    <t>8.Khoa Cơ khí chế tạo</t>
  </si>
  <si>
    <t>9.Khoa Cơ khí ô tô</t>
  </si>
  <si>
    <t>10.Khoa Điện - Điện lạnh</t>
  </si>
  <si>
    <t>11.Khoa Điện tử điều khiển tự động</t>
  </si>
  <si>
    <t>12.Khoa Công nghệ thông tin</t>
  </si>
  <si>
    <t>13.Khoa Công nghệ thực phẩm</t>
  </si>
  <si>
    <t>14.Khoa Kinh tế</t>
  </si>
  <si>
    <t>15.Khoa Sư phạm giáo dục nghề nghiệp</t>
  </si>
  <si>
    <t>Tổng cộng (6)</t>
  </si>
  <si>
    <t>Tổng cộng (7)</t>
  </si>
  <si>
    <t xml:space="preserve">5. Thư viện </t>
  </si>
  <si>
    <t>6. Khoa Âm nhạc</t>
  </si>
  <si>
    <t>4. Khoa Âm nhạc</t>
  </si>
  <si>
    <t xml:space="preserve">7. Khoa Sân khấu </t>
  </si>
  <si>
    <t xml:space="preserve">5. Khoa Sân khấu </t>
  </si>
  <si>
    <t xml:space="preserve">8. Khoa Mỹ thuật </t>
  </si>
  <si>
    <t>6. Khoa Mỹ thuật</t>
  </si>
  <si>
    <t>9. Khoa Du lịch</t>
  </si>
  <si>
    <t xml:space="preserve">7. Khoa Du lịch -Văn hóa </t>
  </si>
  <si>
    <t>10. Khoa Văn hóa</t>
  </si>
  <si>
    <t xml:space="preserve">11. Bộ môn Kiến thức cơ bản </t>
  </si>
  <si>
    <t>Tổng cộng (8)</t>
  </si>
  <si>
    <t>Hiệu trưởng, Phó Hiệu trưởng</t>
  </si>
  <si>
    <t>1. Khoa Xây dựng</t>
  </si>
  <si>
    <t>2. Khoa Kiến trúc</t>
  </si>
  <si>
    <t>3. Khoa Cơ bản</t>
  </si>
  <si>
    <t>4. Phòng Tổ chức - Hành chính</t>
  </si>
  <si>
    <t>5. Phòng Quản lý Đào tạo</t>
  </si>
  <si>
    <t>6. Phòng Đào tạo thường xuyên và Hợp tác doanh nghiệp</t>
  </si>
  <si>
    <t>7. Phòng Công tác học sinh - sinh viên</t>
  </si>
  <si>
    <t>8. Phòng Tài chính - Kế toán</t>
  </si>
  <si>
    <t>9. Phòng Khảo thí và Đảm bảo chất lượng</t>
  </si>
  <si>
    <t>1.  Phòng Tổ chức – Hành chính</t>
  </si>
  <si>
    <t>5. Phòng Công tác Học sinh - Sinh viên và Quan hệ hợp tác</t>
  </si>
  <si>
    <t>3. Phòng Tuyển sinh - Công tác sinh viên</t>
  </si>
  <si>
    <t>8. Khoa Điện - Lạnh điều hòa không khí</t>
  </si>
  <si>
    <t>5. Phòng Thanh tra Giáo dục - Công tác sinh viên</t>
  </si>
  <si>
    <t>1. Khoa  Công nghệ Thông tin</t>
  </si>
  <si>
    <t>13. Phòng Nghiên cứu khoa học</t>
  </si>
  <si>
    <t>15. Phòng Quản trị cơ sở vật chất</t>
  </si>
  <si>
    <t>17. Phòng Thanh tra - Pháp chế</t>
  </si>
  <si>
    <t>18. Trung tâm Đào tạo nguồn nhân lực - Dịch vụ</t>
  </si>
  <si>
    <t>19. Trung tâm Khởi nghiệp và đổi mới sáng tạo</t>
  </si>
  <si>
    <t>1. Khoa Công nghệ thông tin</t>
  </si>
  <si>
    <t>5.Phòng Công tác học sinh sinh viên</t>
  </si>
  <si>
    <t>2. Phòng Quản lý Đào tạo - Quản lý khoa học</t>
  </si>
  <si>
    <t>6. Phòng Công tác học sinh sinh viên và Quan hệ xí nghiệp</t>
  </si>
  <si>
    <t>4. Phòng Hỗ trợ học sinh sinh viên</t>
  </si>
  <si>
    <t>5. Phòng Đảm bảo chất lượng - Nghiên cứu khoa học</t>
  </si>
  <si>
    <t xml:space="preserve">6. Phòng Đảm bảo chất lượng - Hợp tác quốc tế </t>
  </si>
  <si>
    <t xml:space="preserve">17. Trung tâm Nghiên cứu khoa học - Chuyển đổi số </t>
  </si>
  <si>
    <t>6. Phòng Thanh tra và Đảm bảo chất lượng</t>
  </si>
  <si>
    <t>13. Trung tâm Truyền thông - Tuyển sinh và Dịch vụ</t>
  </si>
  <si>
    <t>1. Khoa Đông Phương học</t>
  </si>
  <si>
    <t>9. Khoa Kinh tế</t>
  </si>
  <si>
    <t>10. Khoa Tiếng Anh</t>
  </si>
  <si>
    <t>11. Phòng Thanh tra Giáo dục - Công tác chính trị.</t>
  </si>
  <si>
    <t>12. Phòng Kế hoạch - Tài chính</t>
  </si>
  <si>
    <t>13. Phòng Tuyển sinh – Đào tạo</t>
  </si>
  <si>
    <t>14. Phòng Quản lý thiết bị - Cơ sở vật chất</t>
  </si>
  <si>
    <t>15. Phòng Tổ chức - Hành chính</t>
  </si>
  <si>
    <t>16. Phòng Hợp tác Quốc tế - Đảm bảo chất lượng.</t>
  </si>
  <si>
    <t>17. Trung tâm Quản lý cơ sở dữ liệu - Đào tạo TDC</t>
  </si>
  <si>
    <t>18. Trung tâm Thư viện - Truyền thông.</t>
  </si>
  <si>
    <t>3. Phòng Đào tạo và  đảm bảo chất lượng giáo dục</t>
  </si>
  <si>
    <t>12. Trung tâm đào tạo thuyền viên (đường thủy nội địa), ngắn hạn và dịch vụ</t>
  </si>
  <si>
    <t>Tên đơn vị</t>
  </si>
  <si>
    <t>2. Khoa Cơ bản - Ngoại ngữ</t>
  </si>
  <si>
    <t>5. Khoa Kinh tế</t>
  </si>
  <si>
    <t>8. Phòng Kế hoạch - Tài chính</t>
  </si>
  <si>
    <t xml:space="preserve">20. Trung tâm Tuyển sinh và Truyền thông </t>
  </si>
  <si>
    <t>4. Khoa  Điện - Tự động hoá</t>
  </si>
  <si>
    <t>4. Khoa Điện</t>
  </si>
  <si>
    <t>5. Khoa  Điện công nghệp và Dân dụng</t>
  </si>
  <si>
    <t>6. Khoa Thiết kế thời trang và Chăm sóc sắc đẹp</t>
  </si>
  <si>
    <t>7. Phòng Công tác học sinh sinh viên và Thanh tra giáo dục</t>
  </si>
  <si>
    <t>8. Khoa Thiết kế thời trang và Chăm sóc sắc đẹp</t>
  </si>
  <si>
    <t>9. Phòng Khảo thí và và Đảm bảo chất lượng</t>
  </si>
  <si>
    <t>10. Phòng Hợp tác quốc tế - Quan hệ Doanh nghiệp</t>
  </si>
  <si>
    <t>10. Phòng Quản lý Đào tạo và Nghiên cứu khoa học</t>
  </si>
  <si>
    <t>11. Phòng Quản trị cơ sở vật chất</t>
  </si>
  <si>
    <t>12. Phòng Khảo thí - Đảm bảo chất lượng</t>
  </si>
  <si>
    <t>12. Phòng Tổ chức - Hành chính</t>
  </si>
  <si>
    <t>13. Trung tâm Đào tạo Thường xuyên, Tuyển sinh và Khởi nghiệp</t>
  </si>
  <si>
    <t>14. Phòng Quản lý học sinh sinh viên</t>
  </si>
  <si>
    <t>5.Phòng Công tác HSSV</t>
  </si>
  <si>
    <t>8.Khoa Điện và điện lạnh</t>
  </si>
  <si>
    <t>9.Khoa Công nghệ thông tin</t>
  </si>
  <si>
    <t>10.Khoa Công nghệ thực phẩm</t>
  </si>
  <si>
    <t>11.Khoa Kinh tế</t>
  </si>
  <si>
    <t>12.Khoa Sư phạm giáo dục nghề nghiệp</t>
  </si>
  <si>
    <t>(Kèm theo Đề án số           /ĐA-SGDĐT ngày         tháng       năm 2025 của Sở Giáo dục và Đào tạo)</t>
  </si>
  <si>
    <t>3. Phòng Quản trị  - Công tác sinh viên</t>
  </si>
  <si>
    <t>4. Khoa Kinh tế</t>
  </si>
  <si>
    <t>5. Khoa Công nghệ thông tin -  Tự động hóa</t>
  </si>
  <si>
    <t>6- Khoa Cơ điện lạnh</t>
  </si>
  <si>
    <r>
      <rPr>
        <sz val="12"/>
        <rFont val="Times New Roman"/>
        <family val="1"/>
      </rPr>
      <t>ỦY BAN NHÂN DÂN
THÀNH PHỐ HỒ CHÍ MINH</t>
    </r>
    <r>
      <rPr>
        <b/>
        <sz val="12"/>
        <rFont val="Times New Roman"/>
        <family val="1"/>
      </rPr>
      <t xml:space="preserve">
SỞ GIÁO DỤC VÀ ĐÀO TẠO
</t>
    </r>
  </si>
  <si>
    <r>
      <t>1.</t>
    </r>
    <r>
      <rPr>
        <sz val="7"/>
        <rFont val="Times New Roman"/>
        <family val="1"/>
      </rPr>
      <t xml:space="preserve">      </t>
    </r>
    <r>
      <rPr>
        <sz val="13"/>
        <rFont val="Times New Roman"/>
        <family val="1"/>
      </rPr>
      <t> </t>
    </r>
  </si>
  <si>
    <r>
      <t>1.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Tổ chức – Hành chính</t>
    </r>
  </si>
  <si>
    <r>
      <t>2.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Đào tạo</t>
    </r>
  </si>
  <si>
    <r>
      <t>3.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Quản trị Cơ sở vật chất</t>
    </r>
  </si>
  <si>
    <r>
      <t>1.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Tổ chức - Hành chính</t>
    </r>
  </si>
  <si>
    <r>
      <t>1.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 xml:space="preserve">Phòng Tổ chức - Hành chính - Thư viện   </t>
    </r>
  </si>
  <si>
    <r>
      <t>2.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Quản lý Đào tạo</t>
    </r>
  </si>
  <si>
    <r>
      <t>3.</t>
    </r>
    <r>
      <rPr>
        <sz val="7"/>
        <rFont val="Times New Roman"/>
        <family val="1"/>
      </rPr>
      <t xml:space="preserve">  </t>
    </r>
    <r>
      <rPr>
        <sz val="13"/>
        <rFont val="Times New Roman"/>
        <family val="1"/>
      </rPr>
      <t>Phòng Khảo thí và Đảm bảo chất lượng</t>
    </r>
  </si>
  <si>
    <t>3. Phòng Khảo thí - Đảm bảo chất lượng và Hợp tác quốc tế</t>
  </si>
  <si>
    <t>4. Phòng Quản lý khoa học và Hợp tác quốc tế</t>
  </si>
  <si>
    <t xml:space="preserve">4. Phòng Công tác học sinh sinh viên - Đảm bảo chất lượng </t>
  </si>
  <si>
    <t>Phụ lục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</si>
</sst>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3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0" xfId="0" applyFont="1" applyFill="1"/>
    <xf numFmtId="0" fontId="1" fillId="4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4" fillId="0" borderId="0" xfId="0" applyFont="1" applyAlignment="1">
      <alignment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5" fillId="4" borderId="3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CCFF"/>
      <color rgb="FF6699FF"/>
      <color rgb="FF3399FF"/>
      <color rgb="FFCCFFFF"/>
      <color rgb="FF666699"/>
      <color rgb="FF00FFFF"/>
      <color rgb="FF00FF00"/>
      <color rgb="FFFF99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755186</xdr:colOff>
      <xdr:row>0</xdr:row>
      <xdr:rowOff>638175</xdr:rowOff>
    </xdr:from>
    <xdr:to>
      <xdr:col>2</xdr:col>
      <xdr:colOff>1013333</xdr:colOff>
      <xdr:row>0</xdr:row>
      <xdr:rowOff>638735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299472" y="638175"/>
          <a:ext cx="1074575" cy="56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942414</xdr:colOff>
      <xdr:row>0</xdr:row>
      <xdr:rowOff>392206</xdr:rowOff>
    </xdr:from>
    <xdr:to>
      <xdr:col>7</xdr:col>
      <xdr:colOff>268941</xdr:colOff>
      <xdr:row>0</xdr:row>
      <xdr:rowOff>392206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6298826" y="392206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403410</xdr:colOff>
      <xdr:row>6</xdr:row>
      <xdr:rowOff>67234</xdr:rowOff>
    </xdr:from>
    <xdr:to>
      <xdr:col>5</xdr:col>
      <xdr:colOff>481852</xdr:colOff>
      <xdr:row>6</xdr:row>
      <xdr:rowOff>67234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112557" y="2308410"/>
          <a:ext cx="11766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60</xdr:col>
      <xdr:colOff>15875</xdr:colOff>
      <xdr:row>217</xdr:row>
      <xdr:rowOff>87694</xdr:rowOff>
    </xdr:from>
    <xdr:to>
      <xdr:col>67</xdr:col>
      <xdr:colOff>551980</xdr:colOff>
      <xdr:row>231</xdr:row>
      <xdr:rowOff>173791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62125" y="19677444"/>
          <a:ext cx="4758854" cy="2753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7"/>
  <sheetViews>
    <sheetView tabSelected="1" view="pageBreakPreview" topLeftCell="A78" zoomScale="60" zoomScaleNormal="110" workbookViewId="0">
      <selection activeCell="F14" sqref="F14"/>
    </sheetView>
  </sheetViews>
  <sheetFormatPr defaultColWidth="9.1796875" defaultRowHeight="14.5" x14ac:dyDescent="0.35"/>
  <cols>
    <col min="1" max="1" width="8.1796875" style="16" customWidth="1"/>
    <col min="2" max="2" width="12.26953125" style="16" customWidth="1"/>
    <col min="3" max="3" width="35.26953125" style="16" customWidth="1"/>
    <col min="4" max="6" width="8.26953125" style="71" customWidth="1"/>
    <col min="7" max="7" width="35" style="16" customWidth="1"/>
    <col min="8" max="10" width="8.54296875" style="16" customWidth="1"/>
    <col min="11" max="16384" width="9.1796875" style="16"/>
  </cols>
  <sheetData>
    <row r="1" spans="1:13" ht="51" customHeight="1" x14ac:dyDescent="0.35">
      <c r="A1" s="91" t="s">
        <v>313</v>
      </c>
      <c r="B1" s="91"/>
      <c r="C1" s="91"/>
      <c r="D1" s="14"/>
      <c r="E1" s="14"/>
      <c r="F1" s="97" t="s">
        <v>6</v>
      </c>
      <c r="G1" s="97"/>
      <c r="H1" s="97"/>
      <c r="I1" s="97"/>
      <c r="J1" s="97"/>
      <c r="K1" s="15"/>
      <c r="L1" s="15"/>
      <c r="M1" s="15"/>
    </row>
    <row r="2" spans="1:13" ht="17.25" customHeight="1" x14ac:dyDescent="0.35">
      <c r="A2" s="92"/>
      <c r="B2" s="92"/>
      <c r="C2" s="92"/>
      <c r="D2" s="92"/>
      <c r="E2" s="92"/>
      <c r="F2" s="92"/>
      <c r="G2" s="92"/>
    </row>
    <row r="3" spans="1:13" ht="23.25" customHeight="1" x14ac:dyDescent="0.35">
      <c r="A3" s="75" t="s">
        <v>325</v>
      </c>
      <c r="B3" s="75"/>
      <c r="C3" s="75"/>
      <c r="D3" s="75"/>
      <c r="E3" s="75"/>
      <c r="F3" s="75"/>
      <c r="G3" s="75"/>
      <c r="H3" s="75"/>
      <c r="I3" s="75"/>
      <c r="J3" s="75"/>
    </row>
    <row r="4" spans="1:13" ht="17.5" x14ac:dyDescent="0.35">
      <c r="A4" s="75" t="s">
        <v>207</v>
      </c>
      <c r="B4" s="75"/>
      <c r="C4" s="75"/>
      <c r="D4" s="75"/>
      <c r="E4" s="75"/>
      <c r="F4" s="75"/>
      <c r="G4" s="75"/>
      <c r="H4" s="75"/>
      <c r="I4" s="75"/>
      <c r="J4" s="75"/>
      <c r="K4" s="17"/>
      <c r="L4" s="17"/>
      <c r="M4" s="17"/>
    </row>
    <row r="5" spans="1:13" ht="20.25" customHeight="1" x14ac:dyDescent="0.35">
      <c r="A5" s="96" t="s">
        <v>31</v>
      </c>
      <c r="B5" s="96"/>
      <c r="C5" s="96"/>
      <c r="D5" s="96"/>
      <c r="E5" s="96"/>
      <c r="F5" s="96"/>
      <c r="G5" s="96"/>
      <c r="H5" s="96"/>
      <c r="I5" s="96"/>
      <c r="J5" s="96"/>
      <c r="K5" s="18"/>
      <c r="L5" s="18"/>
      <c r="M5" s="18"/>
    </row>
    <row r="6" spans="1:13" ht="20.25" customHeight="1" x14ac:dyDescent="0.35">
      <c r="A6" s="98" t="s">
        <v>308</v>
      </c>
      <c r="B6" s="98"/>
      <c r="C6" s="98"/>
      <c r="D6" s="98"/>
      <c r="E6" s="98"/>
      <c r="F6" s="98"/>
      <c r="G6" s="98"/>
      <c r="H6" s="98"/>
      <c r="I6" s="98"/>
      <c r="J6" s="98"/>
      <c r="K6" s="18"/>
      <c r="L6" s="18"/>
      <c r="M6" s="18"/>
    </row>
    <row r="7" spans="1:13" ht="26.25" customHeight="1" x14ac:dyDescent="0.35">
      <c r="A7" s="82"/>
      <c r="B7" s="82"/>
      <c r="C7" s="82"/>
      <c r="D7" s="82"/>
      <c r="E7" s="82"/>
      <c r="F7" s="82"/>
      <c r="G7" s="82"/>
      <c r="H7" s="82"/>
      <c r="I7" s="82"/>
      <c r="J7" s="82"/>
    </row>
    <row r="8" spans="1:13" ht="28.5" customHeight="1" x14ac:dyDescent="0.35">
      <c r="A8" s="94" t="s">
        <v>0</v>
      </c>
      <c r="B8" s="94" t="s">
        <v>283</v>
      </c>
      <c r="C8" s="95" t="s">
        <v>208</v>
      </c>
      <c r="D8" s="95"/>
      <c r="E8" s="95"/>
      <c r="F8" s="95"/>
      <c r="G8" s="93" t="s">
        <v>32</v>
      </c>
      <c r="H8" s="93"/>
      <c r="I8" s="93"/>
      <c r="J8" s="93"/>
    </row>
    <row r="9" spans="1:13" ht="21.75" customHeight="1" x14ac:dyDescent="0.35">
      <c r="A9" s="94"/>
      <c r="B9" s="94"/>
      <c r="C9" s="95" t="s">
        <v>1</v>
      </c>
      <c r="D9" s="95" t="s">
        <v>21</v>
      </c>
      <c r="E9" s="95"/>
      <c r="F9" s="95"/>
      <c r="G9" s="93" t="s">
        <v>1</v>
      </c>
      <c r="H9" s="93" t="s">
        <v>21</v>
      </c>
      <c r="I9" s="93"/>
      <c r="J9" s="93"/>
    </row>
    <row r="10" spans="1:13" ht="21" customHeight="1" x14ac:dyDescent="0.35">
      <c r="A10" s="94"/>
      <c r="B10" s="94"/>
      <c r="C10" s="95"/>
      <c r="D10" s="19" t="s">
        <v>14</v>
      </c>
      <c r="E10" s="19" t="s">
        <v>15</v>
      </c>
      <c r="F10" s="19" t="s">
        <v>16</v>
      </c>
      <c r="G10" s="93"/>
      <c r="H10" s="20" t="s">
        <v>14</v>
      </c>
      <c r="I10" s="20" t="s">
        <v>15</v>
      </c>
      <c r="J10" s="20" t="s">
        <v>16</v>
      </c>
    </row>
    <row r="11" spans="1:13" ht="27.75" customHeight="1" x14ac:dyDescent="0.35">
      <c r="A11" s="72" t="s">
        <v>314</v>
      </c>
      <c r="B11" s="72" t="s">
        <v>7</v>
      </c>
      <c r="C11" s="21" t="s">
        <v>239</v>
      </c>
      <c r="D11" s="22">
        <v>4</v>
      </c>
      <c r="E11" s="23"/>
      <c r="F11" s="23"/>
      <c r="G11" s="21" t="s">
        <v>239</v>
      </c>
      <c r="H11" s="22">
        <v>4</v>
      </c>
      <c r="I11" s="23"/>
      <c r="J11" s="23"/>
    </row>
    <row r="12" spans="1:13" ht="35.25" customHeight="1" x14ac:dyDescent="0.35">
      <c r="A12" s="73"/>
      <c r="B12" s="73"/>
      <c r="C12" s="24" t="s">
        <v>315</v>
      </c>
      <c r="D12" s="1">
        <v>3</v>
      </c>
      <c r="E12" s="1"/>
      <c r="F12" s="1">
        <v>11</v>
      </c>
      <c r="G12" s="24" t="s">
        <v>249</v>
      </c>
      <c r="H12" s="1">
        <v>3</v>
      </c>
      <c r="I12" s="1"/>
      <c r="J12" s="1">
        <v>11</v>
      </c>
    </row>
    <row r="13" spans="1:13" ht="36.75" customHeight="1" x14ac:dyDescent="0.35">
      <c r="A13" s="73"/>
      <c r="B13" s="73"/>
      <c r="C13" s="24" t="s">
        <v>316</v>
      </c>
      <c r="D13" s="1">
        <v>3</v>
      </c>
      <c r="E13" s="1"/>
      <c r="F13" s="1">
        <v>9</v>
      </c>
      <c r="G13" s="2" t="s">
        <v>22</v>
      </c>
      <c r="H13" s="1">
        <v>3</v>
      </c>
      <c r="I13" s="25"/>
      <c r="J13" s="25">
        <v>12</v>
      </c>
    </row>
    <row r="14" spans="1:13" ht="35.25" customHeight="1" x14ac:dyDescent="0.35">
      <c r="A14" s="73"/>
      <c r="B14" s="73"/>
      <c r="C14" s="24" t="s">
        <v>317</v>
      </c>
      <c r="D14" s="1">
        <v>3</v>
      </c>
      <c r="E14" s="1"/>
      <c r="F14" s="1">
        <v>6</v>
      </c>
      <c r="G14" s="2" t="s">
        <v>23</v>
      </c>
      <c r="H14" s="1">
        <v>3</v>
      </c>
      <c r="I14" s="25"/>
      <c r="J14" s="25">
        <v>7</v>
      </c>
    </row>
    <row r="15" spans="1:13" ht="23.25" customHeight="1" x14ac:dyDescent="0.35">
      <c r="A15" s="73"/>
      <c r="B15" s="73"/>
      <c r="C15" s="2" t="s">
        <v>2</v>
      </c>
      <c r="D15" s="1">
        <v>1</v>
      </c>
      <c r="E15" s="1"/>
      <c r="F15" s="1">
        <v>6</v>
      </c>
      <c r="G15" s="2" t="s">
        <v>24</v>
      </c>
      <c r="H15" s="1">
        <v>1</v>
      </c>
      <c r="I15" s="1"/>
      <c r="J15" s="1">
        <v>6</v>
      </c>
    </row>
    <row r="16" spans="1:13" ht="35.25" customHeight="1" x14ac:dyDescent="0.35">
      <c r="A16" s="73"/>
      <c r="B16" s="73"/>
      <c r="C16" s="2" t="s">
        <v>3</v>
      </c>
      <c r="D16" s="1">
        <v>2</v>
      </c>
      <c r="E16" s="1"/>
      <c r="F16" s="1">
        <v>5</v>
      </c>
      <c r="G16" s="2" t="s">
        <v>250</v>
      </c>
      <c r="H16" s="1">
        <v>3</v>
      </c>
      <c r="I16" s="25"/>
      <c r="J16" s="25">
        <v>7</v>
      </c>
    </row>
    <row r="17" spans="1:10" ht="34.5" customHeight="1" x14ac:dyDescent="0.35">
      <c r="A17" s="73"/>
      <c r="B17" s="73"/>
      <c r="C17" s="2" t="s">
        <v>4</v>
      </c>
      <c r="D17" s="1">
        <v>2</v>
      </c>
      <c r="E17" s="1"/>
      <c r="F17" s="1">
        <v>6</v>
      </c>
      <c r="G17" s="2" t="s">
        <v>268</v>
      </c>
      <c r="H17" s="1">
        <v>2</v>
      </c>
      <c r="I17" s="1"/>
      <c r="J17" s="1">
        <v>5</v>
      </c>
    </row>
    <row r="18" spans="1:10" ht="34.5" customHeight="1" x14ac:dyDescent="0.35">
      <c r="A18" s="73"/>
      <c r="B18" s="73"/>
      <c r="C18" s="2" t="s">
        <v>5</v>
      </c>
      <c r="D18" s="1">
        <v>1</v>
      </c>
      <c r="E18" s="1"/>
      <c r="F18" s="1">
        <v>5</v>
      </c>
      <c r="G18" s="2" t="s">
        <v>25</v>
      </c>
      <c r="H18" s="1">
        <v>2</v>
      </c>
      <c r="I18" s="1">
        <v>30</v>
      </c>
      <c r="J18" s="1">
        <v>1</v>
      </c>
    </row>
    <row r="19" spans="1:10" ht="21" customHeight="1" x14ac:dyDescent="0.35">
      <c r="A19" s="73"/>
      <c r="B19" s="73"/>
      <c r="C19" s="2" t="s">
        <v>8</v>
      </c>
      <c r="D19" s="1">
        <v>2</v>
      </c>
      <c r="E19" s="1">
        <v>30</v>
      </c>
      <c r="F19" s="1">
        <v>1</v>
      </c>
      <c r="G19" s="2" t="s">
        <v>26</v>
      </c>
      <c r="H19" s="1">
        <v>3</v>
      </c>
      <c r="I19" s="25">
        <v>21</v>
      </c>
      <c r="J19" s="25">
        <v>1</v>
      </c>
    </row>
    <row r="20" spans="1:10" ht="16.5" x14ac:dyDescent="0.35">
      <c r="A20" s="73"/>
      <c r="B20" s="73"/>
      <c r="C20" s="2" t="s">
        <v>9</v>
      </c>
      <c r="D20" s="1">
        <v>1</v>
      </c>
      <c r="E20" s="1">
        <v>11</v>
      </c>
      <c r="F20" s="1">
        <v>1</v>
      </c>
      <c r="G20" s="2" t="s">
        <v>27</v>
      </c>
      <c r="H20" s="1">
        <v>2</v>
      </c>
      <c r="I20" s="1">
        <v>10</v>
      </c>
      <c r="J20" s="1">
        <v>1</v>
      </c>
    </row>
    <row r="21" spans="1:10" ht="16.5" x14ac:dyDescent="0.35">
      <c r="A21" s="73"/>
      <c r="B21" s="73"/>
      <c r="C21" s="2" t="s">
        <v>10</v>
      </c>
      <c r="D21" s="1">
        <v>2</v>
      </c>
      <c r="E21" s="1">
        <v>10</v>
      </c>
      <c r="F21" s="1">
        <v>1</v>
      </c>
      <c r="G21" s="2" t="s">
        <v>28</v>
      </c>
      <c r="H21" s="1">
        <v>1</v>
      </c>
      <c r="I21" s="1">
        <v>9</v>
      </c>
      <c r="J21" s="1">
        <v>1</v>
      </c>
    </row>
    <row r="22" spans="1:10" ht="33" x14ac:dyDescent="0.35">
      <c r="A22" s="73"/>
      <c r="B22" s="73"/>
      <c r="C22" s="2" t="s">
        <v>11</v>
      </c>
      <c r="D22" s="1">
        <v>2</v>
      </c>
      <c r="E22" s="1">
        <v>10</v>
      </c>
      <c r="F22" s="1">
        <v>1</v>
      </c>
      <c r="G22" s="2" t="s">
        <v>29</v>
      </c>
      <c r="H22" s="1">
        <v>1</v>
      </c>
      <c r="I22" s="1">
        <v>9</v>
      </c>
      <c r="J22" s="1">
        <v>1</v>
      </c>
    </row>
    <row r="23" spans="1:10" ht="16.5" x14ac:dyDescent="0.35">
      <c r="A23" s="73"/>
      <c r="B23" s="73"/>
      <c r="C23" s="2" t="s">
        <v>12</v>
      </c>
      <c r="D23" s="1">
        <v>1</v>
      </c>
      <c r="E23" s="1">
        <v>9</v>
      </c>
      <c r="F23" s="1">
        <v>1</v>
      </c>
      <c r="G23" s="2" t="s">
        <v>30</v>
      </c>
      <c r="H23" s="1">
        <v>2</v>
      </c>
      <c r="I23" s="1">
        <v>17</v>
      </c>
      <c r="J23" s="1">
        <v>1</v>
      </c>
    </row>
    <row r="24" spans="1:10" ht="33" x14ac:dyDescent="0.35">
      <c r="A24" s="73"/>
      <c r="B24" s="73"/>
      <c r="C24" s="2" t="s">
        <v>13</v>
      </c>
      <c r="D24" s="1">
        <v>1</v>
      </c>
      <c r="E24" s="1">
        <v>9</v>
      </c>
      <c r="F24" s="1">
        <v>1</v>
      </c>
      <c r="G24" s="21" t="s">
        <v>269</v>
      </c>
      <c r="H24" s="22">
        <v>3</v>
      </c>
      <c r="I24" s="26"/>
      <c r="J24" s="26">
        <v>7</v>
      </c>
    </row>
    <row r="25" spans="1:10" ht="16.5" x14ac:dyDescent="0.35">
      <c r="A25" s="73"/>
      <c r="B25" s="73"/>
      <c r="C25" s="2" t="s">
        <v>17</v>
      </c>
      <c r="D25" s="1">
        <v>2</v>
      </c>
      <c r="E25" s="1">
        <v>17</v>
      </c>
      <c r="F25" s="1">
        <v>1</v>
      </c>
      <c r="H25" s="2"/>
      <c r="I25" s="27"/>
      <c r="J25" s="27"/>
    </row>
    <row r="26" spans="1:10" ht="33" x14ac:dyDescent="0.35">
      <c r="A26" s="73"/>
      <c r="B26" s="73"/>
      <c r="C26" s="4" t="s">
        <v>18</v>
      </c>
      <c r="D26" s="1">
        <v>1</v>
      </c>
      <c r="E26" s="1"/>
      <c r="F26" s="1">
        <v>1</v>
      </c>
      <c r="G26" s="2"/>
      <c r="H26" s="2"/>
      <c r="I26" s="27"/>
      <c r="J26" s="27"/>
    </row>
    <row r="27" spans="1:10" ht="33" x14ac:dyDescent="0.35">
      <c r="A27" s="74"/>
      <c r="B27" s="74"/>
      <c r="C27" s="4" t="s">
        <v>19</v>
      </c>
      <c r="D27" s="1">
        <v>2</v>
      </c>
      <c r="E27" s="1"/>
      <c r="F27" s="1">
        <v>5</v>
      </c>
      <c r="G27" s="2"/>
      <c r="H27" s="2"/>
      <c r="I27" s="27"/>
      <c r="J27" s="27"/>
    </row>
    <row r="28" spans="1:10" s="28" customFormat="1" ht="22.5" customHeight="1" x14ac:dyDescent="0.4">
      <c r="A28" s="80" t="s">
        <v>128</v>
      </c>
      <c r="B28" s="81"/>
      <c r="C28" s="8">
        <f>COUNTA(C12:C27)</f>
        <v>16</v>
      </c>
      <c r="D28" s="7">
        <f>SUM(D11:D27)</f>
        <v>33</v>
      </c>
      <c r="E28" s="7">
        <f t="shared" ref="E28:F28" si="0">SUM(E11:E27)</f>
        <v>96</v>
      </c>
      <c r="F28" s="7">
        <f t="shared" si="0"/>
        <v>61</v>
      </c>
      <c r="G28" s="8">
        <v>13</v>
      </c>
      <c r="H28" s="7">
        <f>SUM(H11:H27)</f>
        <v>33</v>
      </c>
      <c r="I28" s="7">
        <f t="shared" ref="I28:J28" si="1">SUM(I11:I27)</f>
        <v>96</v>
      </c>
      <c r="J28" s="7">
        <f t="shared" si="1"/>
        <v>61</v>
      </c>
    </row>
    <row r="29" spans="1:10" s="29" customFormat="1" ht="38.25" customHeight="1" x14ac:dyDescent="0.35">
      <c r="A29" s="72">
        <v>2</v>
      </c>
      <c r="B29" s="72" t="s">
        <v>35</v>
      </c>
      <c r="C29" s="2" t="s">
        <v>37</v>
      </c>
      <c r="D29" s="3">
        <v>3</v>
      </c>
      <c r="E29" s="3"/>
      <c r="F29" s="3">
        <v>7</v>
      </c>
      <c r="G29" s="4" t="s">
        <v>37</v>
      </c>
      <c r="H29" s="3">
        <v>3</v>
      </c>
      <c r="I29" s="3"/>
      <c r="J29" s="3">
        <v>7</v>
      </c>
    </row>
    <row r="30" spans="1:10" s="29" customFormat="1" ht="21" customHeight="1" x14ac:dyDescent="0.35">
      <c r="A30" s="73"/>
      <c r="B30" s="73"/>
      <c r="C30" s="5" t="s">
        <v>38</v>
      </c>
      <c r="D30" s="3">
        <v>1</v>
      </c>
      <c r="E30" s="3"/>
      <c r="F30" s="3">
        <v>4</v>
      </c>
      <c r="G30" s="5" t="s">
        <v>38</v>
      </c>
      <c r="H30" s="3">
        <v>2</v>
      </c>
      <c r="I30" s="3"/>
      <c r="J30" s="3">
        <v>5</v>
      </c>
    </row>
    <row r="31" spans="1:10" s="29" customFormat="1" ht="33" x14ac:dyDescent="0.35">
      <c r="A31" s="73"/>
      <c r="B31" s="73"/>
      <c r="C31" s="5" t="s">
        <v>39</v>
      </c>
      <c r="D31" s="3">
        <v>3</v>
      </c>
      <c r="E31" s="3"/>
      <c r="F31" s="3">
        <v>7</v>
      </c>
      <c r="G31" s="5" t="s">
        <v>64</v>
      </c>
      <c r="H31" s="3">
        <v>3</v>
      </c>
      <c r="I31" s="3"/>
      <c r="J31" s="3">
        <v>7</v>
      </c>
    </row>
    <row r="32" spans="1:10" s="29" customFormat="1" ht="21" customHeight="1" x14ac:dyDescent="0.35">
      <c r="A32" s="73"/>
      <c r="B32" s="73"/>
      <c r="C32" s="5" t="s">
        <v>40</v>
      </c>
      <c r="D32" s="3">
        <v>2</v>
      </c>
      <c r="E32" s="3"/>
      <c r="F32" s="3">
        <v>8</v>
      </c>
      <c r="G32" s="5" t="s">
        <v>65</v>
      </c>
      <c r="H32" s="3">
        <v>3</v>
      </c>
      <c r="I32" s="3"/>
      <c r="J32" s="3">
        <v>11</v>
      </c>
    </row>
    <row r="33" spans="1:10" s="29" customFormat="1" ht="33" x14ac:dyDescent="0.35">
      <c r="A33" s="73"/>
      <c r="B33" s="73"/>
      <c r="C33" s="5" t="s">
        <v>41</v>
      </c>
      <c r="D33" s="3">
        <v>1</v>
      </c>
      <c r="E33" s="3"/>
      <c r="F33" s="3">
        <v>7</v>
      </c>
      <c r="G33" s="5" t="s">
        <v>253</v>
      </c>
      <c r="H33" s="3">
        <v>2</v>
      </c>
      <c r="I33" s="3"/>
      <c r="J33" s="3">
        <v>8</v>
      </c>
    </row>
    <row r="34" spans="1:10" s="29" customFormat="1" ht="38.25" customHeight="1" x14ac:dyDescent="0.35">
      <c r="A34" s="73"/>
      <c r="B34" s="73"/>
      <c r="C34" s="5" t="s">
        <v>42</v>
      </c>
      <c r="D34" s="3">
        <v>2</v>
      </c>
      <c r="E34" s="3"/>
      <c r="F34" s="3">
        <v>4</v>
      </c>
      <c r="G34" s="5" t="s">
        <v>266</v>
      </c>
      <c r="H34" s="3">
        <v>3</v>
      </c>
      <c r="I34" s="3"/>
      <c r="J34" s="3">
        <v>6</v>
      </c>
    </row>
    <row r="35" spans="1:10" s="29" customFormat="1" ht="33" x14ac:dyDescent="0.35">
      <c r="A35" s="73"/>
      <c r="B35" s="73"/>
      <c r="C35" s="5" t="s">
        <v>48</v>
      </c>
      <c r="D35" s="3">
        <v>1</v>
      </c>
      <c r="E35" s="3"/>
      <c r="F35" s="3">
        <v>1</v>
      </c>
      <c r="G35" s="5" t="s">
        <v>66</v>
      </c>
      <c r="H35" s="3">
        <v>3</v>
      </c>
      <c r="I35" s="3">
        <v>32</v>
      </c>
      <c r="J35" s="3"/>
    </row>
    <row r="36" spans="1:10" s="29" customFormat="1" ht="21.75" customHeight="1" x14ac:dyDescent="0.35">
      <c r="A36" s="73"/>
      <c r="B36" s="73"/>
      <c r="C36" s="5" t="s">
        <v>49</v>
      </c>
      <c r="D36" s="3">
        <v>2</v>
      </c>
      <c r="E36" s="3">
        <v>19</v>
      </c>
      <c r="F36" s="3"/>
      <c r="G36" s="5" t="s">
        <v>67</v>
      </c>
      <c r="H36" s="3">
        <v>2</v>
      </c>
      <c r="I36" s="3">
        <v>10</v>
      </c>
      <c r="J36" s="3"/>
    </row>
    <row r="37" spans="1:10" s="29" customFormat="1" ht="21.75" customHeight="1" x14ac:dyDescent="0.35">
      <c r="A37" s="73"/>
      <c r="B37" s="73"/>
      <c r="C37" s="5" t="s">
        <v>50</v>
      </c>
      <c r="D37" s="3">
        <v>2</v>
      </c>
      <c r="E37" s="3">
        <v>13</v>
      </c>
      <c r="F37" s="3"/>
      <c r="G37" s="5" t="s">
        <v>68</v>
      </c>
      <c r="H37" s="3">
        <v>3</v>
      </c>
      <c r="I37" s="3">
        <v>27</v>
      </c>
      <c r="J37" s="3"/>
    </row>
    <row r="38" spans="1:10" s="29" customFormat="1" ht="21.75" customHeight="1" x14ac:dyDescent="0.35">
      <c r="A38" s="73"/>
      <c r="B38" s="73"/>
      <c r="C38" s="5" t="s">
        <v>51</v>
      </c>
      <c r="D38" s="3">
        <v>1</v>
      </c>
      <c r="E38" s="3">
        <v>10</v>
      </c>
      <c r="F38" s="3"/>
      <c r="G38" s="5" t="s">
        <v>69</v>
      </c>
      <c r="H38" s="3">
        <v>2</v>
      </c>
      <c r="I38" s="3">
        <v>22</v>
      </c>
      <c r="J38" s="3"/>
    </row>
    <row r="39" spans="1:10" s="29" customFormat="1" ht="21.75" customHeight="1" x14ac:dyDescent="0.35">
      <c r="A39" s="73"/>
      <c r="B39" s="73"/>
      <c r="C39" s="5" t="s">
        <v>52</v>
      </c>
      <c r="D39" s="3">
        <v>3</v>
      </c>
      <c r="E39" s="3">
        <v>27</v>
      </c>
      <c r="F39" s="3"/>
      <c r="G39" s="5" t="s">
        <v>70</v>
      </c>
      <c r="H39" s="3">
        <v>2</v>
      </c>
      <c r="I39" s="3">
        <v>26</v>
      </c>
      <c r="J39" s="3"/>
    </row>
    <row r="40" spans="1:10" s="29" customFormat="1" ht="21.75" customHeight="1" x14ac:dyDescent="0.35">
      <c r="A40" s="73"/>
      <c r="B40" s="73"/>
      <c r="C40" s="5" t="s">
        <v>53</v>
      </c>
      <c r="D40" s="3">
        <v>2</v>
      </c>
      <c r="E40" s="3">
        <v>22</v>
      </c>
      <c r="F40" s="3"/>
      <c r="G40" s="5" t="s">
        <v>43</v>
      </c>
      <c r="H40" s="3">
        <v>2</v>
      </c>
      <c r="I40" s="3">
        <v>10</v>
      </c>
      <c r="J40" s="3"/>
    </row>
    <row r="41" spans="1:10" s="29" customFormat="1" ht="21.75" customHeight="1" x14ac:dyDescent="0.35">
      <c r="A41" s="73"/>
      <c r="B41" s="73"/>
      <c r="C41" s="5" t="s">
        <v>54</v>
      </c>
      <c r="D41" s="3">
        <v>2</v>
      </c>
      <c r="E41" s="3">
        <v>26</v>
      </c>
      <c r="F41" s="3"/>
      <c r="G41" s="5" t="s">
        <v>44</v>
      </c>
      <c r="H41" s="3">
        <v>2</v>
      </c>
      <c r="I41" s="3">
        <v>17</v>
      </c>
      <c r="J41" s="3"/>
    </row>
    <row r="42" spans="1:10" s="29" customFormat="1" ht="16.5" x14ac:dyDescent="0.35">
      <c r="A42" s="73"/>
      <c r="B42" s="73"/>
      <c r="C42" s="5" t="s">
        <v>55</v>
      </c>
      <c r="D42" s="3">
        <v>2</v>
      </c>
      <c r="E42" s="3">
        <v>10</v>
      </c>
      <c r="F42" s="3"/>
      <c r="G42" s="5" t="s">
        <v>45</v>
      </c>
      <c r="H42" s="3">
        <v>1</v>
      </c>
      <c r="I42" s="3">
        <v>7</v>
      </c>
      <c r="J42" s="3"/>
    </row>
    <row r="43" spans="1:10" s="29" customFormat="1" ht="24.75" customHeight="1" x14ac:dyDescent="0.35">
      <c r="A43" s="73"/>
      <c r="B43" s="73"/>
      <c r="C43" s="5" t="s">
        <v>56</v>
      </c>
      <c r="D43" s="3">
        <v>2</v>
      </c>
      <c r="E43" s="3">
        <v>17</v>
      </c>
      <c r="F43" s="3"/>
      <c r="G43" s="5" t="s">
        <v>46</v>
      </c>
      <c r="H43" s="3">
        <v>1</v>
      </c>
      <c r="I43" s="3">
        <v>15</v>
      </c>
      <c r="J43" s="3"/>
    </row>
    <row r="44" spans="1:10" s="29" customFormat="1" ht="24.75" customHeight="1" x14ac:dyDescent="0.35">
      <c r="A44" s="73"/>
      <c r="B44" s="73"/>
      <c r="C44" s="5" t="s">
        <v>57</v>
      </c>
      <c r="D44" s="3">
        <v>1</v>
      </c>
      <c r="E44" s="3">
        <v>7</v>
      </c>
      <c r="F44" s="3"/>
      <c r="G44" s="5" t="s">
        <v>47</v>
      </c>
      <c r="H44" s="3">
        <v>2</v>
      </c>
      <c r="I44" s="3">
        <v>6</v>
      </c>
      <c r="J44" s="3"/>
    </row>
    <row r="45" spans="1:10" s="29" customFormat="1" ht="33" x14ac:dyDescent="0.35">
      <c r="A45" s="73"/>
      <c r="B45" s="73"/>
      <c r="C45" s="5" t="s">
        <v>58</v>
      </c>
      <c r="D45" s="3">
        <v>1</v>
      </c>
      <c r="E45" s="3">
        <v>15</v>
      </c>
      <c r="F45" s="3"/>
      <c r="G45" s="5" t="s">
        <v>267</v>
      </c>
      <c r="H45" s="3">
        <v>2</v>
      </c>
      <c r="I45" s="3"/>
      <c r="J45" s="3">
        <v>5</v>
      </c>
    </row>
    <row r="46" spans="1:10" s="29" customFormat="1" ht="22.5" customHeight="1" x14ac:dyDescent="0.35">
      <c r="A46" s="73"/>
      <c r="B46" s="73"/>
      <c r="C46" s="5" t="s">
        <v>59</v>
      </c>
      <c r="D46" s="3">
        <v>1</v>
      </c>
      <c r="E46" s="3">
        <v>6</v>
      </c>
      <c r="F46" s="3"/>
      <c r="G46" s="5"/>
      <c r="H46" s="3"/>
      <c r="I46" s="3"/>
      <c r="J46" s="3"/>
    </row>
    <row r="47" spans="1:10" s="29" customFormat="1" ht="22.5" customHeight="1" x14ac:dyDescent="0.35">
      <c r="A47" s="73"/>
      <c r="B47" s="73"/>
      <c r="C47" s="5" t="s">
        <v>60</v>
      </c>
      <c r="D47" s="3">
        <v>1</v>
      </c>
      <c r="E47" s="3"/>
      <c r="F47" s="3">
        <v>3</v>
      </c>
      <c r="G47" s="5"/>
      <c r="H47" s="3"/>
      <c r="I47" s="3"/>
      <c r="J47" s="3"/>
    </row>
    <row r="48" spans="1:10" s="29" customFormat="1" ht="33" x14ac:dyDescent="0.35">
      <c r="A48" s="73"/>
      <c r="B48" s="73"/>
      <c r="C48" s="5" t="s">
        <v>61</v>
      </c>
      <c r="D48" s="3">
        <v>2</v>
      </c>
      <c r="E48" s="3"/>
      <c r="F48" s="3">
        <v>2</v>
      </c>
      <c r="G48" s="5"/>
      <c r="H48" s="3"/>
      <c r="I48" s="3"/>
      <c r="J48" s="3"/>
    </row>
    <row r="49" spans="1:10" s="29" customFormat="1" ht="33" x14ac:dyDescent="0.35">
      <c r="A49" s="73"/>
      <c r="B49" s="73"/>
      <c r="C49" s="5" t="s">
        <v>62</v>
      </c>
      <c r="D49" s="3">
        <v>2</v>
      </c>
      <c r="E49" s="3"/>
      <c r="F49" s="3">
        <v>5</v>
      </c>
      <c r="G49" s="5"/>
      <c r="H49" s="3"/>
      <c r="I49" s="3"/>
      <c r="J49" s="3"/>
    </row>
    <row r="50" spans="1:10" ht="26.25" customHeight="1" x14ac:dyDescent="0.35">
      <c r="A50" s="74"/>
      <c r="B50" s="74"/>
      <c r="C50" s="5" t="s">
        <v>63</v>
      </c>
      <c r="D50" s="1">
        <v>1</v>
      </c>
      <c r="E50" s="1"/>
      <c r="F50" s="1">
        <v>1</v>
      </c>
      <c r="G50" s="5"/>
      <c r="H50" s="1"/>
      <c r="I50" s="6"/>
      <c r="J50" s="6"/>
    </row>
    <row r="51" spans="1:10" s="30" customFormat="1" ht="22.5" customHeight="1" x14ac:dyDescent="0.35">
      <c r="A51" s="80" t="s">
        <v>129</v>
      </c>
      <c r="B51" s="81"/>
      <c r="C51" s="8">
        <f>COUNTA(C29:C50)</f>
        <v>22</v>
      </c>
      <c r="D51" s="7">
        <f>SUM(D29:D50)</f>
        <v>38</v>
      </c>
      <c r="E51" s="7">
        <f t="shared" ref="E51:F51" si="2">SUM(E29:E50)</f>
        <v>172</v>
      </c>
      <c r="F51" s="7">
        <f t="shared" si="2"/>
        <v>49</v>
      </c>
      <c r="G51" s="8">
        <f>COUNTA(G29:G50)</f>
        <v>17</v>
      </c>
      <c r="H51" s="7">
        <f>SUM(H29:H50)</f>
        <v>38</v>
      </c>
      <c r="I51" s="7">
        <f t="shared" ref="I51" si="3">SUM(I29:I50)</f>
        <v>172</v>
      </c>
      <c r="J51" s="7">
        <f t="shared" ref="J51" si="4">SUM(J29:J50)</f>
        <v>49</v>
      </c>
    </row>
    <row r="52" spans="1:10" s="30" customFormat="1" ht="22.5" customHeight="1" x14ac:dyDescent="0.35">
      <c r="A52" s="76">
        <v>3</v>
      </c>
      <c r="B52" s="76" t="s">
        <v>33</v>
      </c>
      <c r="C52" s="21" t="s">
        <v>239</v>
      </c>
      <c r="D52" s="22">
        <v>4</v>
      </c>
      <c r="E52" s="22"/>
      <c r="F52" s="22"/>
      <c r="G52" s="21" t="s">
        <v>239</v>
      </c>
      <c r="H52" s="3">
        <v>4</v>
      </c>
      <c r="I52" s="7"/>
      <c r="J52" s="7"/>
    </row>
    <row r="53" spans="1:10" s="30" customFormat="1" ht="22.5" customHeight="1" x14ac:dyDescent="0.35">
      <c r="A53" s="76"/>
      <c r="B53" s="76"/>
      <c r="C53" s="21" t="s">
        <v>71</v>
      </c>
      <c r="D53" s="31">
        <v>2</v>
      </c>
      <c r="E53" s="31"/>
      <c r="F53" s="31">
        <v>5</v>
      </c>
      <c r="G53" s="21" t="s">
        <v>71</v>
      </c>
      <c r="H53" s="31">
        <v>2</v>
      </c>
      <c r="I53" s="31"/>
      <c r="J53" s="31">
        <v>5</v>
      </c>
    </row>
    <row r="54" spans="1:10" s="30" customFormat="1" ht="22.5" customHeight="1" x14ac:dyDescent="0.35">
      <c r="A54" s="76"/>
      <c r="B54" s="76"/>
      <c r="C54" s="21" t="s">
        <v>72</v>
      </c>
      <c r="D54" s="31">
        <v>2</v>
      </c>
      <c r="E54" s="31">
        <v>3</v>
      </c>
      <c r="F54" s="31">
        <v>3</v>
      </c>
      <c r="G54" s="21" t="s">
        <v>72</v>
      </c>
      <c r="H54" s="31">
        <v>2</v>
      </c>
      <c r="I54" s="31">
        <v>3</v>
      </c>
      <c r="J54" s="31">
        <v>3</v>
      </c>
    </row>
    <row r="55" spans="1:10" s="30" customFormat="1" ht="22.5" customHeight="1" x14ac:dyDescent="0.35">
      <c r="A55" s="76"/>
      <c r="B55" s="76"/>
      <c r="C55" s="21" t="s">
        <v>73</v>
      </c>
      <c r="D55" s="31">
        <v>2</v>
      </c>
      <c r="E55" s="31"/>
      <c r="F55" s="31">
        <v>5</v>
      </c>
      <c r="G55" s="21" t="s">
        <v>73</v>
      </c>
      <c r="H55" s="31">
        <v>2</v>
      </c>
      <c r="I55" s="31"/>
      <c r="J55" s="31">
        <v>5</v>
      </c>
    </row>
    <row r="56" spans="1:10" s="30" customFormat="1" ht="33" customHeight="1" x14ac:dyDescent="0.35">
      <c r="A56" s="76"/>
      <c r="B56" s="76"/>
      <c r="C56" s="21" t="s">
        <v>74</v>
      </c>
      <c r="D56" s="31">
        <v>3</v>
      </c>
      <c r="E56" s="31"/>
      <c r="F56" s="31">
        <v>6</v>
      </c>
      <c r="G56" s="21" t="s">
        <v>74</v>
      </c>
      <c r="H56" s="31">
        <v>3</v>
      </c>
      <c r="I56" s="31"/>
      <c r="J56" s="31">
        <v>6</v>
      </c>
    </row>
    <row r="57" spans="1:10" s="30" customFormat="1" ht="31.5" customHeight="1" x14ac:dyDescent="0.35">
      <c r="A57" s="76"/>
      <c r="B57" s="76"/>
      <c r="C57" s="21" t="s">
        <v>75</v>
      </c>
      <c r="D57" s="31">
        <v>2</v>
      </c>
      <c r="E57" s="31">
        <v>2</v>
      </c>
      <c r="F57" s="31">
        <v>3</v>
      </c>
      <c r="G57" s="21" t="s">
        <v>75</v>
      </c>
      <c r="H57" s="31">
        <v>2</v>
      </c>
      <c r="I57" s="31">
        <v>2</v>
      </c>
      <c r="J57" s="31">
        <v>3</v>
      </c>
    </row>
    <row r="58" spans="1:10" s="30" customFormat="1" ht="33" customHeight="1" x14ac:dyDescent="0.35">
      <c r="A58" s="76"/>
      <c r="B58" s="76"/>
      <c r="C58" s="21" t="s">
        <v>76</v>
      </c>
      <c r="D58" s="31">
        <v>2</v>
      </c>
      <c r="E58" s="31"/>
      <c r="F58" s="31">
        <v>5</v>
      </c>
      <c r="G58" s="21" t="s">
        <v>77</v>
      </c>
      <c r="H58" s="31">
        <v>3</v>
      </c>
      <c r="I58" s="31"/>
      <c r="J58" s="31">
        <v>6</v>
      </c>
    </row>
    <row r="59" spans="1:10" s="30" customFormat="1" ht="35.25" customHeight="1" x14ac:dyDescent="0.35">
      <c r="A59" s="76"/>
      <c r="B59" s="76"/>
      <c r="C59" s="21" t="s">
        <v>78</v>
      </c>
      <c r="D59" s="31">
        <v>3</v>
      </c>
      <c r="E59" s="31"/>
      <c r="F59" s="31">
        <v>6</v>
      </c>
      <c r="G59" s="21" t="s">
        <v>79</v>
      </c>
      <c r="H59" s="31">
        <v>2</v>
      </c>
      <c r="I59" s="31">
        <v>2</v>
      </c>
      <c r="J59" s="31">
        <v>4</v>
      </c>
    </row>
    <row r="60" spans="1:10" s="30" customFormat="1" ht="32.25" customHeight="1" x14ac:dyDescent="0.35">
      <c r="A60" s="76"/>
      <c r="B60" s="76"/>
      <c r="C60" s="21" t="s">
        <v>80</v>
      </c>
      <c r="D60" s="31">
        <v>2</v>
      </c>
      <c r="E60" s="31">
        <v>2</v>
      </c>
      <c r="F60" s="31">
        <v>4</v>
      </c>
      <c r="G60" s="21" t="s">
        <v>81</v>
      </c>
      <c r="H60" s="31">
        <v>3</v>
      </c>
      <c r="I60" s="31">
        <v>12</v>
      </c>
      <c r="J60" s="31"/>
    </row>
    <row r="61" spans="1:10" s="30" customFormat="1" ht="37.5" customHeight="1" x14ac:dyDescent="0.35">
      <c r="A61" s="76"/>
      <c r="B61" s="76"/>
      <c r="C61" s="21" t="s">
        <v>82</v>
      </c>
      <c r="D61" s="31">
        <v>3</v>
      </c>
      <c r="E61" s="31">
        <v>12</v>
      </c>
      <c r="F61" s="31"/>
      <c r="G61" s="21" t="s">
        <v>83</v>
      </c>
      <c r="H61" s="31">
        <v>1</v>
      </c>
      <c r="I61" s="31">
        <v>9</v>
      </c>
      <c r="J61" s="31"/>
    </row>
    <row r="62" spans="1:10" s="30" customFormat="1" ht="29.25" customHeight="1" x14ac:dyDescent="0.35">
      <c r="A62" s="76"/>
      <c r="B62" s="76"/>
      <c r="C62" s="21" t="s">
        <v>84</v>
      </c>
      <c r="D62" s="31">
        <v>1</v>
      </c>
      <c r="E62" s="31">
        <v>9</v>
      </c>
      <c r="F62" s="31"/>
      <c r="G62" s="21" t="s">
        <v>85</v>
      </c>
      <c r="H62" s="31">
        <v>2</v>
      </c>
      <c r="I62" s="31">
        <v>13</v>
      </c>
      <c r="J62" s="31"/>
    </row>
    <row r="63" spans="1:10" s="30" customFormat="1" ht="34.5" customHeight="1" x14ac:dyDescent="0.35">
      <c r="A63" s="76"/>
      <c r="B63" s="76"/>
      <c r="C63" s="21" t="s">
        <v>86</v>
      </c>
      <c r="D63" s="31">
        <v>1</v>
      </c>
      <c r="E63" s="31">
        <v>8</v>
      </c>
      <c r="F63" s="31"/>
      <c r="G63" s="21" t="s">
        <v>87</v>
      </c>
      <c r="H63" s="31">
        <v>1</v>
      </c>
      <c r="I63" s="31">
        <v>5</v>
      </c>
      <c r="J63" s="31"/>
    </row>
    <row r="64" spans="1:10" s="30" customFormat="1" ht="34.5" customHeight="1" x14ac:dyDescent="0.35">
      <c r="A64" s="76"/>
      <c r="B64" s="76"/>
      <c r="C64" s="21" t="s">
        <v>88</v>
      </c>
      <c r="D64" s="31">
        <v>1</v>
      </c>
      <c r="E64" s="31">
        <v>5</v>
      </c>
      <c r="F64" s="31"/>
      <c r="G64" s="21" t="s">
        <v>89</v>
      </c>
      <c r="H64" s="31">
        <v>3</v>
      </c>
      <c r="I64" s="31">
        <v>16</v>
      </c>
      <c r="J64" s="31"/>
    </row>
    <row r="65" spans="1:10" s="30" customFormat="1" ht="22.5" customHeight="1" x14ac:dyDescent="0.35">
      <c r="A65" s="76"/>
      <c r="B65" s="76"/>
      <c r="C65" s="21" t="s">
        <v>90</v>
      </c>
      <c r="D65" s="31">
        <v>3</v>
      </c>
      <c r="E65" s="31">
        <v>16</v>
      </c>
      <c r="F65" s="31"/>
      <c r="G65" s="32" t="s">
        <v>91</v>
      </c>
      <c r="H65" s="31">
        <v>3</v>
      </c>
      <c r="I65" s="31">
        <v>18</v>
      </c>
      <c r="J65" s="31"/>
    </row>
    <row r="66" spans="1:10" s="30" customFormat="1" ht="34.5" customHeight="1" x14ac:dyDescent="0.35">
      <c r="A66" s="76"/>
      <c r="B66" s="76"/>
      <c r="C66" s="21" t="s">
        <v>92</v>
      </c>
      <c r="D66" s="31">
        <v>2</v>
      </c>
      <c r="E66" s="31">
        <v>6</v>
      </c>
      <c r="F66" s="31"/>
      <c r="G66" s="21" t="s">
        <v>93</v>
      </c>
      <c r="H66" s="31">
        <v>2</v>
      </c>
      <c r="I66" s="31"/>
      <c r="J66" s="31">
        <v>6</v>
      </c>
    </row>
    <row r="67" spans="1:10" s="30" customFormat="1" ht="22.5" customHeight="1" x14ac:dyDescent="0.35">
      <c r="A67" s="76"/>
      <c r="B67" s="76"/>
      <c r="C67" s="21" t="s">
        <v>46</v>
      </c>
      <c r="D67" s="31">
        <v>1</v>
      </c>
      <c r="E67" s="31">
        <v>8</v>
      </c>
      <c r="F67" s="31"/>
      <c r="G67" s="21"/>
      <c r="H67" s="33"/>
      <c r="I67" s="33"/>
      <c r="J67" s="33"/>
    </row>
    <row r="68" spans="1:10" s="30" customFormat="1" ht="34.5" customHeight="1" x14ac:dyDescent="0.35">
      <c r="A68" s="76"/>
      <c r="B68" s="76"/>
      <c r="C68" s="21" t="s">
        <v>94</v>
      </c>
      <c r="D68" s="31">
        <v>2</v>
      </c>
      <c r="E68" s="31">
        <v>8</v>
      </c>
      <c r="F68" s="31"/>
      <c r="G68" s="21"/>
      <c r="H68" s="33"/>
      <c r="I68" s="33"/>
      <c r="J68" s="33"/>
    </row>
    <row r="69" spans="1:10" ht="25.5" customHeight="1" x14ac:dyDescent="0.4">
      <c r="A69" s="76"/>
      <c r="B69" s="76"/>
      <c r="C69" s="21" t="s">
        <v>95</v>
      </c>
      <c r="D69" s="31">
        <v>1</v>
      </c>
      <c r="E69" s="31"/>
      <c r="F69" s="31"/>
      <c r="G69" s="34"/>
      <c r="H69" s="33"/>
      <c r="I69" s="33"/>
      <c r="J69" s="33"/>
    </row>
    <row r="70" spans="1:10" s="29" customFormat="1" ht="23.25" customHeight="1" x14ac:dyDescent="0.35">
      <c r="A70" s="80" t="s">
        <v>130</v>
      </c>
      <c r="B70" s="81"/>
      <c r="C70" s="8">
        <f>COUNTA(C53:C69)</f>
        <v>17</v>
      </c>
      <c r="D70" s="7">
        <f>SUM(D52:D69)</f>
        <v>37</v>
      </c>
      <c r="E70" s="7">
        <f>SUM(E53:E69)</f>
        <v>79</v>
      </c>
      <c r="F70" s="7">
        <f>SUM(F53:F69)</f>
        <v>37</v>
      </c>
      <c r="G70" s="8">
        <f>COUNTA(G53:G69)</f>
        <v>14</v>
      </c>
      <c r="H70" s="7">
        <f>SUM(H52:H69)</f>
        <v>35</v>
      </c>
      <c r="I70" s="7">
        <f>SUM(I53:I69)</f>
        <v>80</v>
      </c>
      <c r="J70" s="7">
        <f>SUM(J53:J69)</f>
        <v>38</v>
      </c>
    </row>
    <row r="71" spans="1:10" s="29" customFormat="1" ht="23.25" customHeight="1" x14ac:dyDescent="0.35">
      <c r="A71" s="83">
        <v>4</v>
      </c>
      <c r="B71" s="76" t="s">
        <v>34</v>
      </c>
      <c r="C71" s="35" t="s">
        <v>239</v>
      </c>
      <c r="D71" s="3">
        <v>4</v>
      </c>
      <c r="E71" s="3">
        <v>0</v>
      </c>
      <c r="F71" s="3">
        <v>0</v>
      </c>
      <c r="G71" s="35" t="s">
        <v>239</v>
      </c>
      <c r="H71" s="3">
        <v>4</v>
      </c>
      <c r="I71" s="3">
        <v>0</v>
      </c>
      <c r="J71" s="3">
        <v>0</v>
      </c>
    </row>
    <row r="72" spans="1:10" s="29" customFormat="1" ht="33.75" customHeight="1" x14ac:dyDescent="0.35">
      <c r="A72" s="83"/>
      <c r="B72" s="76"/>
      <c r="C72" s="36" t="s">
        <v>103</v>
      </c>
      <c r="D72" s="37">
        <v>1</v>
      </c>
      <c r="E72" s="37">
        <v>6</v>
      </c>
      <c r="F72" s="37">
        <v>1</v>
      </c>
      <c r="G72" s="36" t="s">
        <v>270</v>
      </c>
      <c r="H72" s="37">
        <v>2</v>
      </c>
      <c r="I72" s="37">
        <v>17</v>
      </c>
      <c r="J72" s="37">
        <v>1</v>
      </c>
    </row>
    <row r="73" spans="1:10" s="29" customFormat="1" ht="23.25" customHeight="1" x14ac:dyDescent="0.35">
      <c r="A73" s="83"/>
      <c r="B73" s="76"/>
      <c r="C73" s="36" t="s">
        <v>104</v>
      </c>
      <c r="D73" s="37">
        <v>2</v>
      </c>
      <c r="E73" s="37">
        <v>8</v>
      </c>
      <c r="F73" s="37">
        <v>1</v>
      </c>
      <c r="G73" s="36" t="s">
        <v>104</v>
      </c>
      <c r="H73" s="37">
        <v>2</v>
      </c>
      <c r="I73" s="37">
        <v>8</v>
      </c>
      <c r="J73" s="37">
        <v>1</v>
      </c>
    </row>
    <row r="74" spans="1:10" s="29" customFormat="1" ht="23.25" customHeight="1" x14ac:dyDescent="0.35">
      <c r="A74" s="83"/>
      <c r="B74" s="76"/>
      <c r="C74" s="36" t="s">
        <v>105</v>
      </c>
      <c r="D74" s="37">
        <v>1</v>
      </c>
      <c r="E74" s="37">
        <v>23</v>
      </c>
      <c r="F74" s="37">
        <v>1</v>
      </c>
      <c r="G74" s="36" t="s">
        <v>105</v>
      </c>
      <c r="H74" s="37">
        <v>2</v>
      </c>
      <c r="I74" s="37">
        <v>27</v>
      </c>
      <c r="J74" s="37">
        <v>1</v>
      </c>
    </row>
    <row r="75" spans="1:10" s="29" customFormat="1" ht="23.25" customHeight="1" x14ac:dyDescent="0.35">
      <c r="A75" s="83"/>
      <c r="B75" s="76"/>
      <c r="C75" s="36" t="s">
        <v>106</v>
      </c>
      <c r="D75" s="37">
        <v>2</v>
      </c>
      <c r="E75" s="37">
        <v>18</v>
      </c>
      <c r="F75" s="37">
        <v>2</v>
      </c>
      <c r="G75" s="38" t="s">
        <v>107</v>
      </c>
      <c r="H75" s="37">
        <v>2</v>
      </c>
      <c r="I75" s="37">
        <v>18</v>
      </c>
      <c r="J75" s="37">
        <v>2</v>
      </c>
    </row>
    <row r="76" spans="1:10" s="29" customFormat="1" ht="23.25" customHeight="1" x14ac:dyDescent="0.35">
      <c r="A76" s="83"/>
      <c r="B76" s="76"/>
      <c r="C76" s="36" t="s">
        <v>108</v>
      </c>
      <c r="D76" s="37">
        <v>2</v>
      </c>
      <c r="E76" s="37">
        <v>14</v>
      </c>
      <c r="F76" s="37">
        <v>2</v>
      </c>
      <c r="G76" s="38" t="s">
        <v>109</v>
      </c>
      <c r="H76" s="37">
        <v>2</v>
      </c>
      <c r="I76" s="37">
        <v>14</v>
      </c>
      <c r="J76" s="37">
        <v>2</v>
      </c>
    </row>
    <row r="77" spans="1:10" s="29" customFormat="1" ht="23.25" customHeight="1" x14ac:dyDescent="0.35">
      <c r="A77" s="83"/>
      <c r="B77" s="76"/>
      <c r="C77" s="36" t="s">
        <v>110</v>
      </c>
      <c r="D77" s="37">
        <v>2</v>
      </c>
      <c r="E77" s="37">
        <v>7</v>
      </c>
      <c r="F77" s="37">
        <v>1</v>
      </c>
      <c r="G77" s="38" t="s">
        <v>111</v>
      </c>
      <c r="H77" s="37">
        <v>2</v>
      </c>
      <c r="I77" s="37">
        <v>7</v>
      </c>
      <c r="J77" s="37">
        <v>1</v>
      </c>
    </row>
    <row r="78" spans="1:10" s="29" customFormat="1" ht="23.25" customHeight="1" x14ac:dyDescent="0.35">
      <c r="A78" s="83"/>
      <c r="B78" s="76"/>
      <c r="C78" s="36" t="s">
        <v>112</v>
      </c>
      <c r="D78" s="37">
        <v>2</v>
      </c>
      <c r="E78" s="37">
        <v>23</v>
      </c>
      <c r="F78" s="37">
        <v>2</v>
      </c>
      <c r="G78" s="36" t="s">
        <v>112</v>
      </c>
      <c r="H78" s="37">
        <v>3</v>
      </c>
      <c r="I78" s="37">
        <v>23</v>
      </c>
      <c r="J78" s="37">
        <v>2</v>
      </c>
    </row>
    <row r="79" spans="1:10" s="29" customFormat="1" ht="23.25" customHeight="1" x14ac:dyDescent="0.35">
      <c r="A79" s="83"/>
      <c r="B79" s="76"/>
      <c r="C79" s="36" t="s">
        <v>49</v>
      </c>
      <c r="D79" s="37">
        <v>2</v>
      </c>
      <c r="E79" s="37">
        <v>15</v>
      </c>
      <c r="F79" s="37">
        <v>1</v>
      </c>
      <c r="G79" s="36" t="s">
        <v>49</v>
      </c>
      <c r="H79" s="37">
        <v>2</v>
      </c>
      <c r="I79" s="37">
        <v>15</v>
      </c>
      <c r="J79" s="37">
        <v>1</v>
      </c>
    </row>
    <row r="80" spans="1:10" s="29" customFormat="1" ht="23.25" customHeight="1" x14ac:dyDescent="0.35">
      <c r="A80" s="83"/>
      <c r="B80" s="76"/>
      <c r="C80" s="36" t="s">
        <v>113</v>
      </c>
      <c r="D80" s="37">
        <v>1</v>
      </c>
      <c r="E80" s="37">
        <v>15</v>
      </c>
      <c r="F80" s="37">
        <v>1</v>
      </c>
      <c r="G80" s="36" t="s">
        <v>271</v>
      </c>
      <c r="H80" s="37">
        <v>2</v>
      </c>
      <c r="I80" s="37">
        <v>33</v>
      </c>
      <c r="J80" s="37">
        <v>1</v>
      </c>
    </row>
    <row r="81" spans="1:10" s="29" customFormat="1" ht="23.25" customHeight="1" x14ac:dyDescent="0.35">
      <c r="A81" s="83"/>
      <c r="B81" s="76"/>
      <c r="C81" s="36" t="s">
        <v>114</v>
      </c>
      <c r="D81" s="37">
        <v>1</v>
      </c>
      <c r="E81" s="37">
        <v>18</v>
      </c>
      <c r="F81" s="37">
        <v>1</v>
      </c>
      <c r="G81" s="36" t="s">
        <v>272</v>
      </c>
      <c r="H81" s="37">
        <v>2</v>
      </c>
      <c r="I81" s="37">
        <v>11</v>
      </c>
      <c r="J81" s="37">
        <v>1</v>
      </c>
    </row>
    <row r="82" spans="1:10" s="29" customFormat="1" ht="36.75" customHeight="1" x14ac:dyDescent="0.35">
      <c r="A82" s="83"/>
      <c r="B82" s="76"/>
      <c r="C82" s="36" t="s">
        <v>115</v>
      </c>
      <c r="D82" s="37">
        <v>2</v>
      </c>
      <c r="E82" s="37">
        <v>7</v>
      </c>
      <c r="F82" s="37">
        <v>1</v>
      </c>
      <c r="G82" s="36" t="s">
        <v>273</v>
      </c>
      <c r="H82" s="3">
        <f t="shared" ref="H82:H83" si="5">D82</f>
        <v>2</v>
      </c>
      <c r="I82" s="3">
        <v>0</v>
      </c>
      <c r="J82" s="3">
        <v>10</v>
      </c>
    </row>
    <row r="83" spans="1:10" s="29" customFormat="1" ht="23.25" customHeight="1" x14ac:dyDescent="0.35">
      <c r="A83" s="83"/>
      <c r="B83" s="76"/>
      <c r="C83" s="36" t="s">
        <v>116</v>
      </c>
      <c r="D83" s="37">
        <v>2</v>
      </c>
      <c r="E83" s="37">
        <v>11</v>
      </c>
      <c r="F83" s="37">
        <v>1</v>
      </c>
      <c r="G83" s="36" t="s">
        <v>274</v>
      </c>
      <c r="H83" s="3">
        <f t="shared" si="5"/>
        <v>2</v>
      </c>
      <c r="I83" s="3">
        <v>0</v>
      </c>
      <c r="J83" s="3">
        <v>6</v>
      </c>
    </row>
    <row r="84" spans="1:10" s="29" customFormat="1" ht="33.75" customHeight="1" x14ac:dyDescent="0.35">
      <c r="A84" s="83"/>
      <c r="B84" s="76"/>
      <c r="C84" s="36" t="s">
        <v>117</v>
      </c>
      <c r="D84" s="37">
        <v>2</v>
      </c>
      <c r="E84" s="37">
        <v>0</v>
      </c>
      <c r="F84" s="37">
        <v>8</v>
      </c>
      <c r="G84" s="36" t="s">
        <v>275</v>
      </c>
      <c r="H84" s="3">
        <v>2</v>
      </c>
      <c r="I84" s="3">
        <f t="shared" ref="I84:I89" si="6">E84</f>
        <v>0</v>
      </c>
      <c r="J84" s="3">
        <v>7</v>
      </c>
    </row>
    <row r="85" spans="1:10" s="29" customFormat="1" ht="33" customHeight="1" x14ac:dyDescent="0.35">
      <c r="A85" s="83"/>
      <c r="B85" s="76"/>
      <c r="C85" s="36" t="s">
        <v>118</v>
      </c>
      <c r="D85" s="37">
        <v>2</v>
      </c>
      <c r="E85" s="37">
        <v>0</v>
      </c>
      <c r="F85" s="37">
        <v>6</v>
      </c>
      <c r="G85" s="36" t="s">
        <v>276</v>
      </c>
      <c r="H85" s="3">
        <f t="shared" ref="H85" si="7">D85</f>
        <v>2</v>
      </c>
      <c r="I85" s="3">
        <f t="shared" si="6"/>
        <v>0</v>
      </c>
      <c r="J85" s="3">
        <v>4</v>
      </c>
    </row>
    <row r="86" spans="1:10" s="29" customFormat="1" ht="23.25" customHeight="1" x14ac:dyDescent="0.35">
      <c r="A86" s="83"/>
      <c r="B86" s="76"/>
      <c r="C86" s="36" t="s">
        <v>119</v>
      </c>
      <c r="D86" s="37">
        <v>3</v>
      </c>
      <c r="E86" s="37">
        <v>0</v>
      </c>
      <c r="F86" s="37">
        <v>5</v>
      </c>
      <c r="G86" s="36" t="s">
        <v>277</v>
      </c>
      <c r="H86" s="3">
        <v>2</v>
      </c>
      <c r="I86" s="3">
        <f t="shared" si="6"/>
        <v>0</v>
      </c>
      <c r="J86" s="3">
        <v>10</v>
      </c>
    </row>
    <row r="87" spans="1:10" s="29" customFormat="1" ht="32.25" customHeight="1" x14ac:dyDescent="0.35">
      <c r="A87" s="83"/>
      <c r="B87" s="76"/>
      <c r="C87" s="36" t="s">
        <v>120</v>
      </c>
      <c r="D87" s="37">
        <v>2</v>
      </c>
      <c r="E87" s="37">
        <v>0</v>
      </c>
      <c r="F87" s="37">
        <v>4</v>
      </c>
      <c r="G87" s="36" t="s">
        <v>278</v>
      </c>
      <c r="H87" s="3">
        <f t="shared" ref="H87:H88" si="8">D87</f>
        <v>2</v>
      </c>
      <c r="I87" s="3">
        <f t="shared" si="6"/>
        <v>0</v>
      </c>
      <c r="J87" s="3">
        <v>6</v>
      </c>
    </row>
    <row r="88" spans="1:10" s="29" customFormat="1" ht="37.5" customHeight="1" x14ac:dyDescent="0.35">
      <c r="A88" s="83"/>
      <c r="B88" s="76"/>
      <c r="C88" s="36" t="s">
        <v>121</v>
      </c>
      <c r="D88" s="37">
        <v>2</v>
      </c>
      <c r="E88" s="37">
        <v>0</v>
      </c>
      <c r="F88" s="37">
        <v>10</v>
      </c>
      <c r="G88" s="36" t="s">
        <v>279</v>
      </c>
      <c r="H88" s="3">
        <f t="shared" si="8"/>
        <v>2</v>
      </c>
      <c r="I88" s="3">
        <f t="shared" si="6"/>
        <v>0</v>
      </c>
      <c r="J88" s="3">
        <v>11</v>
      </c>
    </row>
    <row r="89" spans="1:10" s="29" customFormat="1" ht="33.75" customHeight="1" x14ac:dyDescent="0.35">
      <c r="A89" s="83"/>
      <c r="B89" s="76"/>
      <c r="C89" s="36" t="s">
        <v>122</v>
      </c>
      <c r="D89" s="37">
        <v>1</v>
      </c>
      <c r="E89" s="37">
        <v>0</v>
      </c>
      <c r="F89" s="37">
        <v>6</v>
      </c>
      <c r="G89" s="36" t="s">
        <v>280</v>
      </c>
      <c r="H89" s="3">
        <v>2</v>
      </c>
      <c r="I89" s="3">
        <f t="shared" si="6"/>
        <v>0</v>
      </c>
      <c r="J89" s="3">
        <v>6</v>
      </c>
    </row>
    <row r="90" spans="1:10" s="29" customFormat="1" ht="33.75" customHeight="1" x14ac:dyDescent="0.35">
      <c r="A90" s="83"/>
      <c r="B90" s="76"/>
      <c r="C90" s="36" t="s">
        <v>123</v>
      </c>
      <c r="D90" s="37">
        <v>2</v>
      </c>
      <c r="E90" s="37">
        <v>0</v>
      </c>
      <c r="F90" s="37">
        <v>6</v>
      </c>
      <c r="G90" s="36"/>
      <c r="H90" s="3"/>
      <c r="I90" s="3"/>
      <c r="J90" s="3"/>
    </row>
    <row r="91" spans="1:10" s="29" customFormat="1" ht="33.75" customHeight="1" x14ac:dyDescent="0.35">
      <c r="A91" s="83"/>
      <c r="B91" s="76"/>
      <c r="C91" s="36" t="s">
        <v>124</v>
      </c>
      <c r="D91" s="37">
        <v>2</v>
      </c>
      <c r="E91" s="37">
        <v>0</v>
      </c>
      <c r="F91" s="37">
        <v>5</v>
      </c>
      <c r="G91" s="36"/>
      <c r="H91" s="3"/>
      <c r="I91" s="3"/>
      <c r="J91" s="3"/>
    </row>
    <row r="92" spans="1:10" s="29" customFormat="1" ht="23.25" customHeight="1" x14ac:dyDescent="0.35">
      <c r="A92" s="83"/>
      <c r="B92" s="76"/>
      <c r="C92" s="36" t="s">
        <v>125</v>
      </c>
      <c r="D92" s="37">
        <v>1</v>
      </c>
      <c r="E92" s="37">
        <v>0</v>
      </c>
      <c r="F92" s="37">
        <v>4</v>
      </c>
      <c r="G92" s="39"/>
      <c r="H92" s="39"/>
      <c r="I92" s="39"/>
      <c r="J92" s="39"/>
    </row>
    <row r="93" spans="1:10" ht="39" customHeight="1" x14ac:dyDescent="0.35">
      <c r="A93" s="83"/>
      <c r="B93" s="76"/>
      <c r="C93" s="36" t="s">
        <v>126</v>
      </c>
      <c r="D93" s="37">
        <v>1</v>
      </c>
      <c r="E93" s="37">
        <v>0</v>
      </c>
      <c r="F93" s="37">
        <v>4</v>
      </c>
      <c r="G93" s="39"/>
      <c r="H93" s="39"/>
      <c r="I93" s="39"/>
      <c r="J93" s="39"/>
    </row>
    <row r="94" spans="1:10" s="30" customFormat="1" ht="21" customHeight="1" x14ac:dyDescent="0.35">
      <c r="A94" s="80" t="s">
        <v>131</v>
      </c>
      <c r="B94" s="81"/>
      <c r="C94" s="8">
        <f>COUNTA(C72:C93)</f>
        <v>22</v>
      </c>
      <c r="D94" s="7">
        <f>SUM(D71:D93)</f>
        <v>42</v>
      </c>
      <c r="E94" s="7">
        <f t="shared" ref="E94:F94" si="9">SUM(E71:E93)</f>
        <v>165</v>
      </c>
      <c r="F94" s="7">
        <f t="shared" si="9"/>
        <v>73</v>
      </c>
      <c r="G94" s="8">
        <f>COUNTA(G72:G91)</f>
        <v>18</v>
      </c>
      <c r="H94" s="7">
        <f>SUM(H71:H93)</f>
        <v>41</v>
      </c>
      <c r="I94" s="7">
        <f t="shared" ref="I94:J94" si="10">SUM(I71:I93)</f>
        <v>173</v>
      </c>
      <c r="J94" s="7">
        <f t="shared" si="10"/>
        <v>73</v>
      </c>
    </row>
    <row r="95" spans="1:10" s="40" customFormat="1" ht="23.25" customHeight="1" x14ac:dyDescent="0.35">
      <c r="A95" s="72">
        <v>5</v>
      </c>
      <c r="B95" s="72" t="s">
        <v>36</v>
      </c>
      <c r="C95" s="35" t="s">
        <v>127</v>
      </c>
      <c r="D95" s="22">
        <v>4</v>
      </c>
      <c r="E95" s="22">
        <v>0</v>
      </c>
      <c r="F95" s="22">
        <v>0</v>
      </c>
      <c r="G95" s="21" t="s">
        <v>239</v>
      </c>
      <c r="H95" s="22">
        <v>3</v>
      </c>
      <c r="I95" s="22"/>
      <c r="J95" s="22"/>
    </row>
    <row r="96" spans="1:10" s="40" customFormat="1" ht="23.25" customHeight="1" x14ac:dyDescent="0.35">
      <c r="A96" s="73"/>
      <c r="B96" s="78"/>
      <c r="C96" s="2" t="s">
        <v>254</v>
      </c>
      <c r="D96" s="41">
        <v>4</v>
      </c>
      <c r="E96" s="22">
        <v>15</v>
      </c>
      <c r="F96" s="42">
        <v>1</v>
      </c>
      <c r="G96" s="2" t="s">
        <v>260</v>
      </c>
      <c r="H96" s="22">
        <v>1</v>
      </c>
      <c r="I96" s="22">
        <v>19</v>
      </c>
      <c r="J96" s="22">
        <v>1</v>
      </c>
    </row>
    <row r="97" spans="1:10" s="40" customFormat="1" ht="23.25" customHeight="1" x14ac:dyDescent="0.35">
      <c r="A97" s="73"/>
      <c r="B97" s="78"/>
      <c r="C97" s="2" t="s">
        <v>133</v>
      </c>
      <c r="D97" s="41">
        <v>3</v>
      </c>
      <c r="E97" s="22">
        <v>9</v>
      </c>
      <c r="F97" s="42">
        <v>1</v>
      </c>
      <c r="G97" s="2" t="s">
        <v>284</v>
      </c>
      <c r="H97" s="22">
        <v>3</v>
      </c>
      <c r="I97" s="22">
        <v>19</v>
      </c>
      <c r="J97" s="22"/>
    </row>
    <row r="98" spans="1:10" s="40" customFormat="1" ht="23.25" customHeight="1" x14ac:dyDescent="0.35">
      <c r="A98" s="73"/>
      <c r="B98" s="78"/>
      <c r="C98" s="2" t="s">
        <v>134</v>
      </c>
      <c r="D98" s="41">
        <v>5</v>
      </c>
      <c r="E98" s="22">
        <v>12</v>
      </c>
      <c r="F98" s="42">
        <v>2</v>
      </c>
      <c r="G98" s="2" t="s">
        <v>140</v>
      </c>
      <c r="H98" s="22">
        <v>4</v>
      </c>
      <c r="I98" s="22">
        <v>16</v>
      </c>
      <c r="J98" s="22">
        <v>1</v>
      </c>
    </row>
    <row r="99" spans="1:10" s="40" customFormat="1" ht="33.75" customHeight="1" x14ac:dyDescent="0.35">
      <c r="A99" s="73"/>
      <c r="B99" s="78"/>
      <c r="C99" s="2" t="s">
        <v>288</v>
      </c>
      <c r="D99" s="41">
        <v>4</v>
      </c>
      <c r="E99" s="22">
        <v>9</v>
      </c>
      <c r="F99" s="42">
        <v>1</v>
      </c>
      <c r="G99" s="2" t="s">
        <v>289</v>
      </c>
      <c r="H99" s="22">
        <v>3</v>
      </c>
      <c r="I99" s="22">
        <v>23</v>
      </c>
      <c r="J99" s="22"/>
    </row>
    <row r="100" spans="1:10" s="40" customFormat="1" ht="34.5" customHeight="1" x14ac:dyDescent="0.35">
      <c r="A100" s="73"/>
      <c r="B100" s="78"/>
      <c r="C100" s="2" t="s">
        <v>290</v>
      </c>
      <c r="D100" s="41">
        <v>3</v>
      </c>
      <c r="E100" s="22">
        <v>12</v>
      </c>
      <c r="F100" s="42">
        <v>0</v>
      </c>
      <c r="G100" s="2" t="s">
        <v>285</v>
      </c>
      <c r="H100" s="22">
        <v>2</v>
      </c>
      <c r="I100" s="22">
        <v>20</v>
      </c>
      <c r="J100" s="22">
        <v>1</v>
      </c>
    </row>
    <row r="101" spans="1:10" s="40" customFormat="1" ht="30.75" customHeight="1" x14ac:dyDescent="0.35">
      <c r="A101" s="73"/>
      <c r="B101" s="78"/>
      <c r="C101" s="2" t="s">
        <v>135</v>
      </c>
      <c r="D101" s="41">
        <v>4</v>
      </c>
      <c r="E101" s="22">
        <v>24</v>
      </c>
      <c r="F101" s="42">
        <v>1</v>
      </c>
      <c r="G101" s="2" t="s">
        <v>291</v>
      </c>
      <c r="H101" s="22">
        <v>1</v>
      </c>
      <c r="I101" s="22">
        <v>8</v>
      </c>
      <c r="J101" s="22"/>
    </row>
    <row r="102" spans="1:10" s="40" customFormat="1" ht="36" customHeight="1" x14ac:dyDescent="0.35">
      <c r="A102" s="73"/>
      <c r="B102" s="78"/>
      <c r="C102" s="2" t="s">
        <v>136</v>
      </c>
      <c r="D102" s="41">
        <v>3</v>
      </c>
      <c r="E102" s="22">
        <v>13</v>
      </c>
      <c r="F102" s="42">
        <v>1</v>
      </c>
      <c r="G102" s="2" t="s">
        <v>292</v>
      </c>
      <c r="H102" s="22">
        <v>3</v>
      </c>
      <c r="I102" s="22">
        <v>2</v>
      </c>
      <c r="J102" s="22">
        <v>9</v>
      </c>
    </row>
    <row r="103" spans="1:10" s="40" customFormat="1" ht="33" customHeight="1" x14ac:dyDescent="0.35">
      <c r="A103" s="73"/>
      <c r="B103" s="78"/>
      <c r="C103" s="2" t="s">
        <v>293</v>
      </c>
      <c r="D103" s="41">
        <v>2</v>
      </c>
      <c r="E103" s="22">
        <v>6</v>
      </c>
      <c r="F103" s="42">
        <v>1</v>
      </c>
      <c r="G103" s="2" t="s">
        <v>286</v>
      </c>
      <c r="H103" s="22">
        <v>2</v>
      </c>
      <c r="I103" s="22"/>
      <c r="J103" s="22">
        <v>5</v>
      </c>
    </row>
    <row r="104" spans="1:10" s="40" customFormat="1" ht="37.5" customHeight="1" x14ac:dyDescent="0.35">
      <c r="A104" s="73"/>
      <c r="B104" s="78"/>
      <c r="C104" s="2" t="s">
        <v>137</v>
      </c>
      <c r="D104" s="41">
        <v>3</v>
      </c>
      <c r="E104" s="22">
        <v>0</v>
      </c>
      <c r="F104" s="42">
        <v>6</v>
      </c>
      <c r="G104" s="2" t="s">
        <v>294</v>
      </c>
      <c r="H104" s="22">
        <v>3</v>
      </c>
      <c r="I104" s="22"/>
      <c r="J104" s="22">
        <v>8</v>
      </c>
    </row>
    <row r="105" spans="1:10" s="40" customFormat="1" ht="34.5" customHeight="1" x14ac:dyDescent="0.35">
      <c r="A105" s="73"/>
      <c r="B105" s="78"/>
      <c r="C105" s="2" t="s">
        <v>295</v>
      </c>
      <c r="D105" s="41">
        <v>1</v>
      </c>
      <c r="E105" s="22">
        <v>0</v>
      </c>
      <c r="F105" s="42">
        <v>1</v>
      </c>
      <c r="G105" s="2" t="s">
        <v>296</v>
      </c>
      <c r="H105" s="22">
        <v>2</v>
      </c>
      <c r="I105" s="22">
        <v>4</v>
      </c>
      <c r="J105" s="22">
        <v>7</v>
      </c>
    </row>
    <row r="106" spans="1:10" s="40" customFormat="1" ht="23.25" customHeight="1" x14ac:dyDescent="0.35">
      <c r="A106" s="73"/>
      <c r="B106" s="78"/>
      <c r="C106" s="2" t="s">
        <v>142</v>
      </c>
      <c r="D106" s="41">
        <v>2</v>
      </c>
      <c r="E106" s="22">
        <v>0</v>
      </c>
      <c r="F106" s="42">
        <v>4</v>
      </c>
      <c r="G106" s="2" t="s">
        <v>297</v>
      </c>
      <c r="H106" s="22">
        <v>2</v>
      </c>
      <c r="I106" s="22">
        <v>1</v>
      </c>
      <c r="J106" s="22">
        <v>5</v>
      </c>
    </row>
    <row r="107" spans="1:10" s="40" customFormat="1" ht="34.5" customHeight="1" x14ac:dyDescent="0.35">
      <c r="A107" s="73"/>
      <c r="B107" s="78"/>
      <c r="C107" s="2" t="s">
        <v>298</v>
      </c>
      <c r="D107" s="41">
        <v>2</v>
      </c>
      <c r="E107" s="22">
        <v>0</v>
      </c>
      <c r="F107" s="42">
        <v>5</v>
      </c>
      <c r="G107" s="2" t="s">
        <v>299</v>
      </c>
      <c r="H107" s="22">
        <v>3</v>
      </c>
      <c r="I107" s="22">
        <v>1</v>
      </c>
      <c r="J107" s="22">
        <v>8</v>
      </c>
    </row>
    <row r="108" spans="1:10" s="40" customFormat="1" ht="33.75" customHeight="1" x14ac:dyDescent="0.35">
      <c r="A108" s="73"/>
      <c r="B108" s="78"/>
      <c r="C108" s="2" t="s">
        <v>255</v>
      </c>
      <c r="D108" s="41">
        <v>2</v>
      </c>
      <c r="E108" s="22">
        <v>0</v>
      </c>
      <c r="F108" s="42">
        <v>2</v>
      </c>
      <c r="G108" s="2" t="s">
        <v>300</v>
      </c>
      <c r="H108" s="22">
        <v>1</v>
      </c>
      <c r="I108" s="22">
        <v>1</v>
      </c>
      <c r="J108" s="22">
        <v>8</v>
      </c>
    </row>
    <row r="109" spans="1:10" s="40" customFormat="1" ht="32.25" customHeight="1" x14ac:dyDescent="0.35">
      <c r="A109" s="73"/>
      <c r="B109" s="78"/>
      <c r="C109" s="2" t="s">
        <v>301</v>
      </c>
      <c r="D109" s="41">
        <v>2</v>
      </c>
      <c r="E109" s="22">
        <v>0</v>
      </c>
      <c r="F109" s="42">
        <v>3</v>
      </c>
      <c r="G109" s="2"/>
      <c r="H109" s="41"/>
      <c r="I109" s="22"/>
      <c r="J109" s="22"/>
    </row>
    <row r="110" spans="1:10" s="40" customFormat="1" ht="23.25" customHeight="1" x14ac:dyDescent="0.35">
      <c r="A110" s="73"/>
      <c r="B110" s="78"/>
      <c r="C110" s="2" t="s">
        <v>256</v>
      </c>
      <c r="D110" s="41">
        <v>4</v>
      </c>
      <c r="E110" s="22">
        <v>0</v>
      </c>
      <c r="F110" s="42">
        <v>3</v>
      </c>
      <c r="G110" s="2"/>
      <c r="H110" s="41"/>
      <c r="I110" s="22"/>
      <c r="J110" s="22"/>
    </row>
    <row r="111" spans="1:10" s="43" customFormat="1" ht="38.25" customHeight="1" x14ac:dyDescent="0.35">
      <c r="A111" s="73"/>
      <c r="B111" s="78"/>
      <c r="C111" s="2" t="s">
        <v>138</v>
      </c>
      <c r="D111" s="41">
        <v>2</v>
      </c>
      <c r="E111" s="22">
        <v>0</v>
      </c>
      <c r="F111" s="42">
        <v>7</v>
      </c>
      <c r="G111" s="2"/>
      <c r="H111" s="41"/>
      <c r="I111" s="22"/>
      <c r="J111" s="22"/>
    </row>
    <row r="112" spans="1:10" s="40" customFormat="1" ht="23.25" customHeight="1" x14ac:dyDescent="0.35">
      <c r="A112" s="73"/>
      <c r="B112" s="78"/>
      <c r="C112" s="2" t="s">
        <v>257</v>
      </c>
      <c r="D112" s="41">
        <v>2</v>
      </c>
      <c r="E112" s="22">
        <v>0</v>
      </c>
      <c r="F112" s="22">
        <v>1</v>
      </c>
      <c r="G112" s="44"/>
      <c r="H112" s="22"/>
      <c r="I112" s="22"/>
      <c r="J112" s="22"/>
    </row>
    <row r="113" spans="1:10" s="40" customFormat="1" ht="35.25" customHeight="1" x14ac:dyDescent="0.35">
      <c r="A113" s="73"/>
      <c r="B113" s="78"/>
      <c r="C113" s="2" t="s">
        <v>258</v>
      </c>
      <c r="D113" s="41">
        <v>2</v>
      </c>
      <c r="E113" s="22">
        <v>0</v>
      </c>
      <c r="F113" s="22">
        <v>3</v>
      </c>
      <c r="G113" s="45"/>
      <c r="H113" s="22"/>
      <c r="I113" s="22"/>
      <c r="J113" s="22"/>
    </row>
    <row r="114" spans="1:10" s="40" customFormat="1" ht="39.75" customHeight="1" x14ac:dyDescent="0.35">
      <c r="A114" s="73"/>
      <c r="B114" s="78"/>
      <c r="C114" s="2" t="s">
        <v>259</v>
      </c>
      <c r="D114" s="41">
        <v>1</v>
      </c>
      <c r="E114" s="22">
        <v>0</v>
      </c>
      <c r="F114" s="22">
        <v>1</v>
      </c>
      <c r="G114" s="45"/>
      <c r="H114" s="22"/>
      <c r="I114" s="22"/>
      <c r="J114" s="22"/>
    </row>
    <row r="115" spans="1:10" s="40" customFormat="1" ht="23.25" customHeight="1" x14ac:dyDescent="0.35">
      <c r="A115" s="73"/>
      <c r="B115" s="78"/>
      <c r="C115" s="2" t="s">
        <v>287</v>
      </c>
      <c r="D115" s="41">
        <v>2</v>
      </c>
      <c r="E115" s="22">
        <v>0</v>
      </c>
      <c r="F115" s="22">
        <v>4</v>
      </c>
      <c r="G115" s="45"/>
      <c r="H115" s="22"/>
      <c r="I115" s="22"/>
      <c r="J115" s="22"/>
    </row>
    <row r="116" spans="1:10" s="40" customFormat="1" ht="23.25" customHeight="1" x14ac:dyDescent="0.35">
      <c r="A116" s="73"/>
      <c r="B116" s="78"/>
      <c r="C116" s="2" t="s">
        <v>125</v>
      </c>
      <c r="D116" s="41">
        <v>1</v>
      </c>
      <c r="E116" s="22">
        <v>0</v>
      </c>
      <c r="F116" s="22">
        <v>3</v>
      </c>
      <c r="G116" s="45"/>
      <c r="H116" s="22"/>
      <c r="I116" s="22"/>
      <c r="J116" s="22"/>
    </row>
    <row r="117" spans="1:10" s="46" customFormat="1" ht="23.25" customHeight="1" x14ac:dyDescent="0.35">
      <c r="A117" s="74"/>
      <c r="B117" s="79"/>
      <c r="C117" s="2" t="s">
        <v>139</v>
      </c>
      <c r="D117" s="41">
        <v>1</v>
      </c>
      <c r="E117" s="22">
        <v>0</v>
      </c>
      <c r="F117" s="22">
        <v>2</v>
      </c>
      <c r="G117" s="45"/>
      <c r="H117" s="22"/>
      <c r="I117" s="22"/>
      <c r="J117" s="22"/>
    </row>
    <row r="118" spans="1:10" s="30" customFormat="1" ht="21" customHeight="1" x14ac:dyDescent="0.35">
      <c r="A118" s="80" t="s">
        <v>132</v>
      </c>
      <c r="B118" s="81"/>
      <c r="C118" s="47">
        <v>22</v>
      </c>
      <c r="D118" s="7">
        <f>SUM(D95:D117)</f>
        <v>59</v>
      </c>
      <c r="E118" s="7">
        <f>SUM(E95:E117)</f>
        <v>100</v>
      </c>
      <c r="F118" s="7">
        <f>SUM(F95:F117)</f>
        <v>53</v>
      </c>
      <c r="G118" s="8">
        <v>13</v>
      </c>
      <c r="H118" s="7">
        <f>SUM(H95:H117)</f>
        <v>33</v>
      </c>
      <c r="I118" s="7">
        <f>SUM(I95:I117)</f>
        <v>114</v>
      </c>
      <c r="J118" s="7">
        <f>SUM(J95:J117)</f>
        <v>53</v>
      </c>
    </row>
    <row r="119" spans="1:10" s="30" customFormat="1" ht="21" customHeight="1" x14ac:dyDescent="0.35">
      <c r="A119" s="77">
        <v>6</v>
      </c>
      <c r="B119" s="76" t="s">
        <v>96</v>
      </c>
      <c r="C119" s="48" t="s">
        <v>127</v>
      </c>
      <c r="D119" s="3">
        <v>4</v>
      </c>
      <c r="E119" s="49"/>
      <c r="F119" s="3"/>
      <c r="G119" s="48" t="s">
        <v>127</v>
      </c>
      <c r="H119" s="3">
        <v>4</v>
      </c>
      <c r="I119" s="49"/>
      <c r="J119" s="3"/>
    </row>
    <row r="120" spans="1:10" s="30" customFormat="1" ht="21" customHeight="1" x14ac:dyDescent="0.35">
      <c r="A120" s="78"/>
      <c r="B120" s="76"/>
      <c r="C120" s="50" t="s">
        <v>209</v>
      </c>
      <c r="D120" s="49">
        <v>2</v>
      </c>
      <c r="E120" s="49"/>
      <c r="F120" s="3">
        <v>8</v>
      </c>
      <c r="G120" s="50" t="s">
        <v>210</v>
      </c>
      <c r="H120" s="49">
        <v>3</v>
      </c>
      <c r="I120" s="49"/>
      <c r="J120" s="3">
        <v>15</v>
      </c>
    </row>
    <row r="121" spans="1:10" s="30" customFormat="1" ht="21" customHeight="1" x14ac:dyDescent="0.35">
      <c r="A121" s="78"/>
      <c r="B121" s="76"/>
      <c r="C121" s="50" t="s">
        <v>211</v>
      </c>
      <c r="D121" s="49">
        <v>2</v>
      </c>
      <c r="E121" s="49"/>
      <c r="F121" s="3">
        <v>9</v>
      </c>
      <c r="G121" s="50" t="s">
        <v>211</v>
      </c>
      <c r="H121" s="49">
        <v>2</v>
      </c>
      <c r="I121" s="49"/>
      <c r="J121" s="3">
        <v>9</v>
      </c>
    </row>
    <row r="122" spans="1:10" s="30" customFormat="1" ht="21" customHeight="1" x14ac:dyDescent="0.35">
      <c r="A122" s="78"/>
      <c r="B122" s="76"/>
      <c r="C122" s="50" t="s">
        <v>212</v>
      </c>
      <c r="D122" s="49">
        <v>2</v>
      </c>
      <c r="E122" s="13"/>
      <c r="F122" s="3">
        <v>5</v>
      </c>
      <c r="G122" s="50" t="s">
        <v>212</v>
      </c>
      <c r="H122" s="49">
        <v>2</v>
      </c>
      <c r="I122" s="10"/>
      <c r="J122" s="3">
        <v>5</v>
      </c>
    </row>
    <row r="123" spans="1:10" s="30" customFormat="1" ht="21" customHeight="1" x14ac:dyDescent="0.35">
      <c r="A123" s="78"/>
      <c r="B123" s="76"/>
      <c r="C123" s="50" t="s">
        <v>213</v>
      </c>
      <c r="D123" s="49">
        <v>1</v>
      </c>
      <c r="E123" s="13"/>
      <c r="F123" s="3">
        <v>7</v>
      </c>
      <c r="G123" s="50" t="s">
        <v>213</v>
      </c>
      <c r="H123" s="49">
        <v>2</v>
      </c>
      <c r="I123" s="10"/>
      <c r="J123" s="3">
        <v>8</v>
      </c>
    </row>
    <row r="124" spans="1:10" s="30" customFormat="1" ht="34.5" customHeight="1" x14ac:dyDescent="0.35">
      <c r="A124" s="78"/>
      <c r="B124" s="76"/>
      <c r="C124" s="50" t="s">
        <v>261</v>
      </c>
      <c r="D124" s="49">
        <v>2</v>
      </c>
      <c r="E124" s="49"/>
      <c r="F124" s="3">
        <v>6</v>
      </c>
      <c r="G124" s="50" t="s">
        <v>302</v>
      </c>
      <c r="H124" s="49">
        <v>2</v>
      </c>
      <c r="I124" s="49"/>
      <c r="J124" s="3">
        <v>5</v>
      </c>
    </row>
    <row r="125" spans="1:10" s="30" customFormat="1" ht="31.5" customHeight="1" x14ac:dyDescent="0.35">
      <c r="A125" s="78"/>
      <c r="B125" s="76"/>
      <c r="C125" s="50" t="s">
        <v>214</v>
      </c>
      <c r="D125" s="49">
        <v>2</v>
      </c>
      <c r="E125" s="49"/>
      <c r="F125" s="3">
        <v>6</v>
      </c>
      <c r="G125" s="50" t="s">
        <v>214</v>
      </c>
      <c r="H125" s="49">
        <v>2</v>
      </c>
      <c r="I125" s="49"/>
      <c r="J125" s="3">
        <v>5</v>
      </c>
    </row>
    <row r="126" spans="1:10" s="30" customFormat="1" ht="33.75" customHeight="1" x14ac:dyDescent="0.35">
      <c r="A126" s="78"/>
      <c r="B126" s="76"/>
      <c r="C126" s="50" t="s">
        <v>215</v>
      </c>
      <c r="D126" s="49">
        <v>3</v>
      </c>
      <c r="E126" s="49"/>
      <c r="F126" s="3">
        <v>6</v>
      </c>
      <c r="G126" s="50" t="s">
        <v>216</v>
      </c>
      <c r="H126" s="49">
        <v>3</v>
      </c>
      <c r="I126" s="49">
        <v>17</v>
      </c>
      <c r="J126" s="3">
        <v>1</v>
      </c>
    </row>
    <row r="127" spans="1:10" s="30" customFormat="1" ht="21" customHeight="1" x14ac:dyDescent="0.35">
      <c r="A127" s="78"/>
      <c r="B127" s="76"/>
      <c r="C127" s="50" t="s">
        <v>217</v>
      </c>
      <c r="D127" s="49"/>
      <c r="E127" s="49">
        <v>10</v>
      </c>
      <c r="F127" s="3">
        <v>1</v>
      </c>
      <c r="G127" s="50" t="s">
        <v>303</v>
      </c>
      <c r="H127" s="49">
        <v>3</v>
      </c>
      <c r="I127" s="49">
        <v>19</v>
      </c>
      <c r="J127" s="3">
        <v>2</v>
      </c>
    </row>
    <row r="128" spans="1:10" s="30" customFormat="1" ht="30.75" customHeight="1" x14ac:dyDescent="0.35">
      <c r="A128" s="78"/>
      <c r="B128" s="76"/>
      <c r="C128" s="50" t="s">
        <v>218</v>
      </c>
      <c r="D128" s="49">
        <v>2</v>
      </c>
      <c r="E128" s="49">
        <v>9</v>
      </c>
      <c r="F128" s="3">
        <v>1</v>
      </c>
      <c r="G128" s="50" t="s">
        <v>304</v>
      </c>
      <c r="H128" s="49"/>
      <c r="I128" s="49">
        <v>14</v>
      </c>
      <c r="J128" s="3">
        <v>2</v>
      </c>
    </row>
    <row r="129" spans="1:10" s="30" customFormat="1" ht="21" customHeight="1" x14ac:dyDescent="0.35">
      <c r="A129" s="78"/>
      <c r="B129" s="76"/>
      <c r="C129" s="50" t="s">
        <v>219</v>
      </c>
      <c r="D129" s="49">
        <v>2</v>
      </c>
      <c r="E129" s="49">
        <v>10</v>
      </c>
      <c r="F129" s="3">
        <v>1</v>
      </c>
      <c r="G129" s="50" t="s">
        <v>305</v>
      </c>
      <c r="H129" s="49">
        <v>1</v>
      </c>
      <c r="I129" s="49">
        <v>6</v>
      </c>
      <c r="J129" s="3">
        <v>1</v>
      </c>
    </row>
    <row r="130" spans="1:10" s="30" customFormat="1" ht="21" customHeight="1" x14ac:dyDescent="0.35">
      <c r="A130" s="78"/>
      <c r="B130" s="76"/>
      <c r="C130" s="50" t="s">
        <v>220</v>
      </c>
      <c r="D130" s="49">
        <v>1</v>
      </c>
      <c r="E130" s="49">
        <v>9</v>
      </c>
      <c r="F130" s="3">
        <v>1</v>
      </c>
      <c r="G130" s="50" t="s">
        <v>306</v>
      </c>
      <c r="H130" s="49">
        <v>1</v>
      </c>
      <c r="I130" s="49">
        <v>6</v>
      </c>
      <c r="J130" s="3">
        <v>1</v>
      </c>
    </row>
    <row r="131" spans="1:10" s="30" customFormat="1" ht="35.25" customHeight="1" x14ac:dyDescent="0.35">
      <c r="A131" s="78"/>
      <c r="B131" s="76"/>
      <c r="C131" s="50" t="s">
        <v>221</v>
      </c>
      <c r="D131" s="49"/>
      <c r="E131" s="49">
        <v>12</v>
      </c>
      <c r="F131" s="3">
        <v>2</v>
      </c>
      <c r="G131" s="50" t="s">
        <v>307</v>
      </c>
      <c r="H131" s="49">
        <v>2</v>
      </c>
      <c r="I131" s="49">
        <v>8</v>
      </c>
      <c r="J131" s="3">
        <v>1</v>
      </c>
    </row>
    <row r="132" spans="1:10" s="30" customFormat="1" ht="35.25" customHeight="1" x14ac:dyDescent="0.35">
      <c r="A132" s="78"/>
      <c r="B132" s="76"/>
      <c r="C132" s="50" t="s">
        <v>222</v>
      </c>
      <c r="D132" s="49">
        <v>1</v>
      </c>
      <c r="E132" s="49">
        <v>6</v>
      </c>
      <c r="F132" s="3">
        <v>0</v>
      </c>
      <c r="G132" s="51"/>
      <c r="H132" s="51"/>
      <c r="I132" s="51"/>
      <c r="J132" s="51"/>
    </row>
    <row r="133" spans="1:10" s="30" customFormat="1" ht="21" customHeight="1" x14ac:dyDescent="0.35">
      <c r="A133" s="78"/>
      <c r="B133" s="76"/>
      <c r="C133" s="50" t="s">
        <v>223</v>
      </c>
      <c r="D133" s="49">
        <v>1</v>
      </c>
      <c r="E133" s="49">
        <v>6</v>
      </c>
      <c r="F133" s="3">
        <v>1</v>
      </c>
      <c r="G133" s="52"/>
      <c r="H133" s="49"/>
      <c r="I133" s="49"/>
      <c r="J133" s="3"/>
    </row>
    <row r="134" spans="1:10" s="30" customFormat="1" ht="33" customHeight="1" x14ac:dyDescent="0.35">
      <c r="A134" s="79"/>
      <c r="B134" s="76"/>
      <c r="C134" s="50" t="s">
        <v>224</v>
      </c>
      <c r="D134" s="49">
        <v>2</v>
      </c>
      <c r="E134" s="49">
        <v>8</v>
      </c>
      <c r="F134" s="3">
        <v>1</v>
      </c>
      <c r="G134" s="52"/>
      <c r="H134" s="52"/>
      <c r="I134" s="52"/>
      <c r="J134" s="52"/>
    </row>
    <row r="135" spans="1:10" s="30" customFormat="1" ht="26.25" customHeight="1" x14ac:dyDescent="0.35">
      <c r="A135" s="80" t="s">
        <v>225</v>
      </c>
      <c r="B135" s="81"/>
      <c r="C135" s="8">
        <v>15</v>
      </c>
      <c r="D135" s="7">
        <f>SUM(D119:D134)</f>
        <v>27</v>
      </c>
      <c r="E135" s="7">
        <f>SUM(E119:E134)</f>
        <v>70</v>
      </c>
      <c r="F135" s="7">
        <f>SUM(F119:F134)</f>
        <v>55</v>
      </c>
      <c r="G135" s="8">
        <v>12</v>
      </c>
      <c r="H135" s="7">
        <f>SUM(H119:H133)</f>
        <v>27</v>
      </c>
      <c r="I135" s="7">
        <f>SUM(I119:I133)</f>
        <v>70</v>
      </c>
      <c r="J135" s="7">
        <f>SUM(J119:J133)</f>
        <v>55</v>
      </c>
    </row>
    <row r="136" spans="1:10" s="30" customFormat="1" ht="26.25" customHeight="1" thickBot="1" x14ac:dyDescent="0.4">
      <c r="A136" s="76">
        <v>7</v>
      </c>
      <c r="B136" s="85" t="s">
        <v>97</v>
      </c>
      <c r="C136" s="48" t="s">
        <v>127</v>
      </c>
      <c r="D136" s="9">
        <v>2</v>
      </c>
      <c r="E136" s="11"/>
      <c r="F136" s="11"/>
      <c r="G136" s="48" t="s">
        <v>127</v>
      </c>
      <c r="H136" s="3">
        <v>2</v>
      </c>
      <c r="I136" s="7"/>
      <c r="J136" s="7"/>
    </row>
    <row r="137" spans="1:10" s="30" customFormat="1" ht="40.5" customHeight="1" thickBot="1" x14ac:dyDescent="0.4">
      <c r="A137" s="76"/>
      <c r="B137" s="86"/>
      <c r="C137" s="24" t="s">
        <v>318</v>
      </c>
      <c r="D137" s="1">
        <v>3</v>
      </c>
      <c r="E137" s="1">
        <v>1</v>
      </c>
      <c r="F137" s="1">
        <v>15</v>
      </c>
      <c r="G137" s="53" t="s">
        <v>319</v>
      </c>
      <c r="H137" s="1">
        <v>3</v>
      </c>
      <c r="I137" s="1">
        <v>1</v>
      </c>
      <c r="J137" s="1">
        <v>17</v>
      </c>
    </row>
    <row r="138" spans="1:10" s="30" customFormat="1" ht="42" customHeight="1" thickBot="1" x14ac:dyDescent="0.4">
      <c r="A138" s="76"/>
      <c r="B138" s="86"/>
      <c r="C138" s="24" t="s">
        <v>320</v>
      </c>
      <c r="D138" s="1">
        <v>1</v>
      </c>
      <c r="E138" s="1"/>
      <c r="F138" s="1">
        <v>4</v>
      </c>
      <c r="G138" s="54" t="s">
        <v>262</v>
      </c>
      <c r="H138" s="1">
        <v>2</v>
      </c>
      <c r="I138" s="25">
        <v>1</v>
      </c>
      <c r="J138" s="25">
        <v>4</v>
      </c>
    </row>
    <row r="139" spans="1:10" s="30" customFormat="1" ht="41.25" customHeight="1" thickBot="1" x14ac:dyDescent="0.4">
      <c r="A139" s="76"/>
      <c r="B139" s="86"/>
      <c r="C139" s="53" t="s">
        <v>321</v>
      </c>
      <c r="D139" s="1">
        <v>1</v>
      </c>
      <c r="E139" s="1">
        <v>2</v>
      </c>
      <c r="F139" s="1">
        <v>1</v>
      </c>
      <c r="G139" s="54" t="s">
        <v>322</v>
      </c>
      <c r="H139" s="1">
        <v>1</v>
      </c>
      <c r="I139" s="25">
        <v>2</v>
      </c>
      <c r="J139" s="25">
        <v>2</v>
      </c>
    </row>
    <row r="140" spans="1:10" s="30" customFormat="1" ht="36" customHeight="1" thickBot="1" x14ac:dyDescent="0.4">
      <c r="A140" s="76"/>
      <c r="B140" s="86"/>
      <c r="C140" s="54" t="s">
        <v>323</v>
      </c>
      <c r="D140" s="1">
        <v>1</v>
      </c>
      <c r="E140" s="1">
        <v>1</v>
      </c>
      <c r="F140" s="1">
        <v>1</v>
      </c>
      <c r="G140" s="2"/>
      <c r="H140" s="1"/>
      <c r="I140" s="1"/>
      <c r="J140" s="1"/>
    </row>
    <row r="141" spans="1:10" s="30" customFormat="1" ht="26.25" customHeight="1" x14ac:dyDescent="0.35">
      <c r="A141" s="76"/>
      <c r="B141" s="86"/>
      <c r="C141" s="2" t="s">
        <v>227</v>
      </c>
      <c r="D141" s="1"/>
      <c r="E141" s="1"/>
      <c r="F141" s="1">
        <v>2</v>
      </c>
      <c r="G141" s="2"/>
      <c r="H141" s="1"/>
      <c r="I141" s="25"/>
      <c r="J141" s="25"/>
    </row>
    <row r="142" spans="1:10" s="30" customFormat="1" ht="26.25" customHeight="1" x14ac:dyDescent="0.35">
      <c r="A142" s="76"/>
      <c r="B142" s="86"/>
      <c r="C142" s="2" t="s">
        <v>228</v>
      </c>
      <c r="D142" s="1">
        <v>2</v>
      </c>
      <c r="E142" s="1">
        <v>12</v>
      </c>
      <c r="F142" s="51"/>
      <c r="G142" s="2" t="s">
        <v>229</v>
      </c>
      <c r="H142" s="1">
        <v>2</v>
      </c>
      <c r="I142" s="1">
        <v>12</v>
      </c>
      <c r="J142" s="1"/>
    </row>
    <row r="143" spans="1:10" s="30" customFormat="1" ht="26.25" customHeight="1" x14ac:dyDescent="0.35">
      <c r="A143" s="76"/>
      <c r="B143" s="86"/>
      <c r="C143" s="2" t="s">
        <v>230</v>
      </c>
      <c r="D143" s="1">
        <v>1</v>
      </c>
      <c r="E143" s="1">
        <v>4</v>
      </c>
      <c r="F143" s="55"/>
      <c r="G143" s="2" t="s">
        <v>231</v>
      </c>
      <c r="H143" s="1">
        <v>1</v>
      </c>
      <c r="I143" s="1">
        <v>4</v>
      </c>
      <c r="J143" s="1"/>
    </row>
    <row r="144" spans="1:10" s="30" customFormat="1" ht="26.25" customHeight="1" x14ac:dyDescent="0.35">
      <c r="A144" s="76"/>
      <c r="B144" s="86"/>
      <c r="C144" s="2" t="s">
        <v>232</v>
      </c>
      <c r="D144" s="1">
        <v>1</v>
      </c>
      <c r="E144" s="1">
        <v>6</v>
      </c>
      <c r="F144" s="1"/>
      <c r="G144" s="2" t="s">
        <v>233</v>
      </c>
      <c r="H144" s="1">
        <v>1</v>
      </c>
      <c r="I144" s="25">
        <v>6</v>
      </c>
      <c r="J144" s="25"/>
    </row>
    <row r="145" spans="1:10" s="30" customFormat="1" ht="26.25" customHeight="1" x14ac:dyDescent="0.35">
      <c r="A145" s="76"/>
      <c r="B145" s="86"/>
      <c r="C145" s="2" t="s">
        <v>234</v>
      </c>
      <c r="D145" s="1">
        <v>1</v>
      </c>
      <c r="E145" s="1">
        <v>2</v>
      </c>
      <c r="F145" s="1"/>
      <c r="G145" s="2" t="s">
        <v>235</v>
      </c>
      <c r="H145" s="1">
        <v>2</v>
      </c>
      <c r="I145" s="1">
        <v>8</v>
      </c>
      <c r="J145" s="1"/>
    </row>
    <row r="146" spans="1:10" s="30" customFormat="1" ht="26.25" customHeight="1" x14ac:dyDescent="0.35">
      <c r="A146" s="76"/>
      <c r="B146" s="86"/>
      <c r="C146" s="2" t="s">
        <v>236</v>
      </c>
      <c r="D146" s="1">
        <v>1</v>
      </c>
      <c r="E146" s="1">
        <v>3</v>
      </c>
      <c r="F146" s="1"/>
      <c r="G146" s="2"/>
      <c r="H146" s="1"/>
      <c r="I146" s="1"/>
      <c r="J146" s="1"/>
    </row>
    <row r="147" spans="1:10" s="30" customFormat="1" ht="26.25" customHeight="1" x14ac:dyDescent="0.35">
      <c r="A147" s="76"/>
      <c r="B147" s="87"/>
      <c r="C147" s="56" t="s">
        <v>237</v>
      </c>
      <c r="D147" s="12">
        <v>1</v>
      </c>
      <c r="E147" s="12">
        <v>3</v>
      </c>
      <c r="F147" s="12"/>
      <c r="G147" s="56"/>
      <c r="H147" s="12"/>
      <c r="I147" s="12"/>
      <c r="J147" s="12"/>
    </row>
    <row r="148" spans="1:10" s="30" customFormat="1" ht="29.25" customHeight="1" x14ac:dyDescent="0.35">
      <c r="A148" s="80" t="s">
        <v>226</v>
      </c>
      <c r="B148" s="81"/>
      <c r="C148" s="8">
        <v>11</v>
      </c>
      <c r="D148" s="7">
        <f>SUM(D136:D147)</f>
        <v>15</v>
      </c>
      <c r="E148" s="7">
        <f>SUM(E137:E147)</f>
        <v>34</v>
      </c>
      <c r="F148" s="7">
        <f>SUM(F137:F147)</f>
        <v>23</v>
      </c>
      <c r="G148" s="8">
        <v>7</v>
      </c>
      <c r="H148" s="7">
        <f>SUM(H136:H147)</f>
        <v>14</v>
      </c>
      <c r="I148" s="7">
        <f>SUM(I137:I147)</f>
        <v>34</v>
      </c>
      <c r="J148" s="7">
        <f>SUM(J137:J147)</f>
        <v>23</v>
      </c>
    </row>
    <row r="149" spans="1:10" s="30" customFormat="1" ht="29.25" customHeight="1" x14ac:dyDescent="0.35">
      <c r="A149" s="72">
        <v>8</v>
      </c>
      <c r="B149" s="72" t="s">
        <v>98</v>
      </c>
      <c r="C149" s="21" t="s">
        <v>239</v>
      </c>
      <c r="D149" s="22">
        <v>3</v>
      </c>
      <c r="E149" s="22">
        <v>0</v>
      </c>
      <c r="F149" s="22">
        <v>0</v>
      </c>
      <c r="G149" s="21" t="s">
        <v>239</v>
      </c>
      <c r="H149" s="22">
        <v>3</v>
      </c>
      <c r="I149" s="22">
        <v>0</v>
      </c>
      <c r="J149" s="22">
        <v>0</v>
      </c>
    </row>
    <row r="150" spans="1:10" s="30" customFormat="1" ht="29.25" customHeight="1" x14ac:dyDescent="0.35">
      <c r="A150" s="73"/>
      <c r="B150" s="73"/>
      <c r="C150" s="21" t="s">
        <v>240</v>
      </c>
      <c r="D150" s="22">
        <v>2</v>
      </c>
      <c r="E150" s="22">
        <v>9</v>
      </c>
      <c r="F150" s="22">
        <v>1</v>
      </c>
      <c r="G150" s="21" t="s">
        <v>240</v>
      </c>
      <c r="H150" s="22">
        <v>2</v>
      </c>
      <c r="I150" s="22">
        <v>9</v>
      </c>
      <c r="J150" s="22">
        <v>1</v>
      </c>
    </row>
    <row r="151" spans="1:10" s="30" customFormat="1" ht="29.25" customHeight="1" x14ac:dyDescent="0.35">
      <c r="A151" s="73"/>
      <c r="B151" s="73"/>
      <c r="C151" s="21" t="s">
        <v>241</v>
      </c>
      <c r="D151" s="22">
        <v>2</v>
      </c>
      <c r="E151" s="22">
        <v>16</v>
      </c>
      <c r="F151" s="22">
        <v>1</v>
      </c>
      <c r="G151" s="21" t="s">
        <v>241</v>
      </c>
      <c r="H151" s="22">
        <v>2</v>
      </c>
      <c r="I151" s="22">
        <v>16</v>
      </c>
      <c r="J151" s="22">
        <v>1</v>
      </c>
    </row>
    <row r="152" spans="1:10" s="30" customFormat="1" ht="29.25" customHeight="1" x14ac:dyDescent="0.35">
      <c r="A152" s="73"/>
      <c r="B152" s="73"/>
      <c r="C152" s="21" t="s">
        <v>242</v>
      </c>
      <c r="D152" s="22">
        <v>1</v>
      </c>
      <c r="E152" s="22">
        <v>5</v>
      </c>
      <c r="F152" s="22">
        <v>1</v>
      </c>
      <c r="G152" s="21" t="s">
        <v>242</v>
      </c>
      <c r="H152" s="22">
        <v>2</v>
      </c>
      <c r="I152" s="22">
        <v>7</v>
      </c>
      <c r="J152" s="22">
        <v>1</v>
      </c>
    </row>
    <row r="153" spans="1:10" s="30" customFormat="1" ht="29.25" customHeight="1" x14ac:dyDescent="0.35">
      <c r="A153" s="73"/>
      <c r="B153" s="73"/>
      <c r="C153" s="21" t="s">
        <v>243</v>
      </c>
      <c r="D153" s="22">
        <v>3</v>
      </c>
      <c r="E153" s="22">
        <v>0</v>
      </c>
      <c r="F153" s="22">
        <v>8</v>
      </c>
      <c r="G153" s="21" t="s">
        <v>243</v>
      </c>
      <c r="H153" s="22">
        <v>3</v>
      </c>
      <c r="I153" s="22">
        <v>0</v>
      </c>
      <c r="J153" s="22">
        <v>14</v>
      </c>
    </row>
    <row r="154" spans="1:10" s="30" customFormat="1" ht="29.25" customHeight="1" x14ac:dyDescent="0.35">
      <c r="A154" s="73"/>
      <c r="B154" s="73"/>
      <c r="C154" s="21" t="s">
        <v>244</v>
      </c>
      <c r="D154" s="22">
        <v>2</v>
      </c>
      <c r="E154" s="22">
        <v>0</v>
      </c>
      <c r="F154" s="22">
        <v>7</v>
      </c>
      <c r="G154" s="21" t="s">
        <v>244</v>
      </c>
      <c r="H154" s="22">
        <v>2</v>
      </c>
      <c r="I154" s="22">
        <v>0</v>
      </c>
      <c r="J154" s="22">
        <v>7</v>
      </c>
    </row>
    <row r="155" spans="1:10" s="30" customFormat="1" ht="40.5" customHeight="1" x14ac:dyDescent="0.35">
      <c r="A155" s="73"/>
      <c r="B155" s="73"/>
      <c r="C155" s="21" t="s">
        <v>245</v>
      </c>
      <c r="D155" s="22">
        <v>1</v>
      </c>
      <c r="E155" s="22">
        <v>0</v>
      </c>
      <c r="F155" s="22">
        <v>6</v>
      </c>
      <c r="G155" s="21" t="s">
        <v>245</v>
      </c>
      <c r="H155" s="22">
        <v>2</v>
      </c>
      <c r="I155" s="22">
        <v>0</v>
      </c>
      <c r="J155" s="22">
        <v>6</v>
      </c>
    </row>
    <row r="156" spans="1:10" s="30" customFormat="1" ht="38.25" customHeight="1" x14ac:dyDescent="0.35">
      <c r="A156" s="73"/>
      <c r="B156" s="73"/>
      <c r="C156" s="21" t="s">
        <v>246</v>
      </c>
      <c r="D156" s="22">
        <v>2</v>
      </c>
      <c r="E156" s="22">
        <v>1</v>
      </c>
      <c r="F156" s="22">
        <v>4</v>
      </c>
      <c r="G156" s="21" t="s">
        <v>246</v>
      </c>
      <c r="H156" s="22">
        <v>2</v>
      </c>
      <c r="I156" s="22">
        <v>1</v>
      </c>
      <c r="J156" s="22">
        <v>4</v>
      </c>
    </row>
    <row r="157" spans="1:10" s="30" customFormat="1" ht="29.25" customHeight="1" x14ac:dyDescent="0.35">
      <c r="A157" s="73"/>
      <c r="B157" s="73"/>
      <c r="C157" s="21" t="s">
        <v>247</v>
      </c>
      <c r="D157" s="9">
        <v>2</v>
      </c>
      <c r="E157" s="9">
        <v>0</v>
      </c>
      <c r="F157" s="9">
        <v>3</v>
      </c>
      <c r="G157" s="21"/>
      <c r="H157" s="9"/>
      <c r="I157" s="9"/>
      <c r="J157" s="9"/>
    </row>
    <row r="158" spans="1:10" s="30" customFormat="1" ht="35.25" customHeight="1" x14ac:dyDescent="0.35">
      <c r="A158" s="74"/>
      <c r="B158" s="73"/>
      <c r="C158" s="21" t="s">
        <v>248</v>
      </c>
      <c r="D158" s="9">
        <v>2</v>
      </c>
      <c r="E158" s="9">
        <v>0</v>
      </c>
      <c r="F158" s="9">
        <v>4</v>
      </c>
      <c r="G158" s="21"/>
      <c r="H158" s="7"/>
      <c r="I158" s="7"/>
      <c r="J158" s="7"/>
    </row>
    <row r="159" spans="1:10" s="30" customFormat="1" ht="29.25" customHeight="1" x14ac:dyDescent="0.35">
      <c r="A159" s="80" t="s">
        <v>238</v>
      </c>
      <c r="B159" s="81"/>
      <c r="C159" s="8">
        <v>9</v>
      </c>
      <c r="D159" s="7">
        <f>SUM(D149:D158)</f>
        <v>20</v>
      </c>
      <c r="E159" s="7">
        <f>SUM(E149:E158)</f>
        <v>31</v>
      </c>
      <c r="F159" s="7">
        <f>SUM(F149:F158)</f>
        <v>35</v>
      </c>
      <c r="G159" s="8">
        <v>7</v>
      </c>
      <c r="H159" s="7">
        <f>SUM(H149:H158)</f>
        <v>18</v>
      </c>
      <c r="I159" s="7">
        <f>SUM(I149:I158)</f>
        <v>33</v>
      </c>
      <c r="J159" s="7">
        <f>SUM(J149:J158)</f>
        <v>34</v>
      </c>
    </row>
    <row r="160" spans="1:10" s="30" customFormat="1" ht="30" customHeight="1" x14ac:dyDescent="0.35">
      <c r="A160" s="72">
        <v>9</v>
      </c>
      <c r="B160" s="72" t="s">
        <v>99</v>
      </c>
      <c r="C160" s="21" t="s">
        <v>239</v>
      </c>
      <c r="D160" s="22">
        <v>3</v>
      </c>
      <c r="E160" s="22">
        <v>0</v>
      </c>
      <c r="F160" s="22">
        <v>0</v>
      </c>
      <c r="G160" s="21" t="s">
        <v>239</v>
      </c>
      <c r="H160" s="22">
        <v>3</v>
      </c>
      <c r="I160" s="22">
        <v>0</v>
      </c>
      <c r="J160" s="22">
        <v>0</v>
      </c>
    </row>
    <row r="161" spans="1:10" s="30" customFormat="1" ht="30" customHeight="1" x14ac:dyDescent="0.35">
      <c r="A161" s="73"/>
      <c r="B161" s="73"/>
      <c r="C161" s="57" t="s">
        <v>143</v>
      </c>
      <c r="D161" s="22">
        <v>2</v>
      </c>
      <c r="E161" s="22">
        <v>0</v>
      </c>
      <c r="F161" s="22">
        <v>13</v>
      </c>
      <c r="G161" s="57" t="s">
        <v>144</v>
      </c>
      <c r="H161" s="22">
        <v>2</v>
      </c>
      <c r="I161" s="22">
        <v>0</v>
      </c>
      <c r="J161" s="22">
        <v>12</v>
      </c>
    </row>
    <row r="162" spans="1:10" s="30" customFormat="1" ht="30" customHeight="1" x14ac:dyDescent="0.35">
      <c r="A162" s="73"/>
      <c r="B162" s="73"/>
      <c r="C162" s="57" t="s">
        <v>145</v>
      </c>
      <c r="D162" s="22">
        <v>1</v>
      </c>
      <c r="E162" s="22">
        <v>0</v>
      </c>
      <c r="F162" s="22">
        <v>7</v>
      </c>
      <c r="G162" s="57" t="s">
        <v>146</v>
      </c>
      <c r="H162" s="22">
        <v>2</v>
      </c>
      <c r="I162" s="22">
        <v>0</v>
      </c>
      <c r="J162" s="22">
        <v>6</v>
      </c>
    </row>
    <row r="163" spans="1:10" s="30" customFormat="1" ht="42" customHeight="1" x14ac:dyDescent="0.35">
      <c r="A163" s="73"/>
      <c r="B163" s="73"/>
      <c r="C163" s="57" t="s">
        <v>147</v>
      </c>
      <c r="D163" s="22">
        <v>1</v>
      </c>
      <c r="E163" s="22">
        <v>0</v>
      </c>
      <c r="F163" s="22">
        <v>5</v>
      </c>
      <c r="G163" s="57" t="s">
        <v>281</v>
      </c>
      <c r="H163" s="22">
        <v>3</v>
      </c>
      <c r="I163" s="22">
        <v>6</v>
      </c>
      <c r="J163" s="22">
        <v>4</v>
      </c>
    </row>
    <row r="164" spans="1:10" s="30" customFormat="1" ht="42" customHeight="1" x14ac:dyDescent="0.35">
      <c r="A164" s="73"/>
      <c r="B164" s="73"/>
      <c r="C164" s="57" t="s">
        <v>148</v>
      </c>
      <c r="D164" s="22">
        <v>2</v>
      </c>
      <c r="E164" s="22">
        <v>5</v>
      </c>
      <c r="F164" s="22">
        <v>2</v>
      </c>
      <c r="G164" s="57" t="s">
        <v>149</v>
      </c>
      <c r="H164" s="22">
        <v>2</v>
      </c>
      <c r="I164" s="22">
        <v>0</v>
      </c>
      <c r="J164" s="22">
        <v>5</v>
      </c>
    </row>
    <row r="165" spans="1:10" s="30" customFormat="1" ht="39.75" customHeight="1" x14ac:dyDescent="0.35">
      <c r="A165" s="73"/>
      <c r="B165" s="73"/>
      <c r="C165" s="57" t="s">
        <v>150</v>
      </c>
      <c r="D165" s="22">
        <v>1</v>
      </c>
      <c r="E165" s="22">
        <v>1</v>
      </c>
      <c r="F165" s="22">
        <v>2</v>
      </c>
      <c r="G165" s="57" t="s">
        <v>151</v>
      </c>
      <c r="H165" s="22">
        <v>3</v>
      </c>
      <c r="I165" s="22">
        <v>0</v>
      </c>
      <c r="J165" s="22">
        <v>14</v>
      </c>
    </row>
    <row r="166" spans="1:10" s="30" customFormat="1" ht="36.75" customHeight="1" x14ac:dyDescent="0.35">
      <c r="A166" s="73"/>
      <c r="B166" s="73"/>
      <c r="C166" s="57" t="s">
        <v>152</v>
      </c>
      <c r="D166" s="22">
        <v>1</v>
      </c>
      <c r="E166" s="22">
        <v>0</v>
      </c>
      <c r="F166" s="22">
        <v>6</v>
      </c>
      <c r="G166" s="57" t="s">
        <v>153</v>
      </c>
      <c r="H166" s="22">
        <v>2</v>
      </c>
      <c r="I166" s="22">
        <v>11</v>
      </c>
      <c r="J166" s="22">
        <v>0</v>
      </c>
    </row>
    <row r="167" spans="1:10" s="30" customFormat="1" ht="31.5" customHeight="1" x14ac:dyDescent="0.35">
      <c r="A167" s="73"/>
      <c r="B167" s="73"/>
      <c r="C167" s="57" t="s">
        <v>154</v>
      </c>
      <c r="D167" s="22">
        <v>0</v>
      </c>
      <c r="E167" s="22">
        <v>1</v>
      </c>
      <c r="F167" s="22">
        <v>5</v>
      </c>
      <c r="G167" s="57" t="s">
        <v>155</v>
      </c>
      <c r="H167" s="22">
        <v>2</v>
      </c>
      <c r="I167" s="22">
        <v>13</v>
      </c>
      <c r="J167" s="22">
        <v>0</v>
      </c>
    </row>
    <row r="168" spans="1:10" s="30" customFormat="1" ht="31.5" customHeight="1" x14ac:dyDescent="0.35">
      <c r="A168" s="73"/>
      <c r="B168" s="73"/>
      <c r="C168" s="57" t="s">
        <v>156</v>
      </c>
      <c r="D168" s="22">
        <v>1</v>
      </c>
      <c r="E168" s="22">
        <v>0</v>
      </c>
      <c r="F168" s="22">
        <v>1</v>
      </c>
      <c r="G168" s="57" t="s">
        <v>157</v>
      </c>
      <c r="H168" s="22">
        <v>2</v>
      </c>
      <c r="I168" s="22">
        <v>5</v>
      </c>
      <c r="J168" s="22">
        <v>0</v>
      </c>
    </row>
    <row r="169" spans="1:10" s="30" customFormat="1" ht="51.75" customHeight="1" x14ac:dyDescent="0.35">
      <c r="A169" s="73"/>
      <c r="B169" s="73"/>
      <c r="C169" s="57" t="s">
        <v>158</v>
      </c>
      <c r="D169" s="22">
        <v>1</v>
      </c>
      <c r="E169" s="22"/>
      <c r="F169" s="22">
        <v>2</v>
      </c>
      <c r="G169" s="57" t="s">
        <v>159</v>
      </c>
      <c r="H169" s="22">
        <v>2</v>
      </c>
      <c r="I169" s="22">
        <v>9</v>
      </c>
      <c r="J169" s="22">
        <v>0</v>
      </c>
    </row>
    <row r="170" spans="1:10" s="30" customFormat="1" ht="31.5" customHeight="1" x14ac:dyDescent="0.35">
      <c r="A170" s="73"/>
      <c r="B170" s="73"/>
      <c r="C170" s="57" t="s">
        <v>51</v>
      </c>
      <c r="D170" s="22">
        <v>1</v>
      </c>
      <c r="E170" s="22">
        <v>14</v>
      </c>
      <c r="F170" s="22">
        <v>0</v>
      </c>
      <c r="G170" s="57" t="s">
        <v>160</v>
      </c>
      <c r="H170" s="22">
        <v>2</v>
      </c>
      <c r="I170" s="22">
        <v>10</v>
      </c>
      <c r="J170" s="22">
        <v>1</v>
      </c>
    </row>
    <row r="171" spans="1:10" s="30" customFormat="1" ht="30.75" customHeight="1" x14ac:dyDescent="0.35">
      <c r="A171" s="73"/>
      <c r="B171" s="73"/>
      <c r="C171" s="57" t="s">
        <v>161</v>
      </c>
      <c r="D171" s="22">
        <v>1</v>
      </c>
      <c r="E171" s="22">
        <v>6</v>
      </c>
      <c r="F171" s="22">
        <v>0</v>
      </c>
      <c r="G171" s="57" t="s">
        <v>162</v>
      </c>
      <c r="H171" s="58">
        <v>2</v>
      </c>
      <c r="I171" s="58">
        <v>9</v>
      </c>
      <c r="J171" s="58">
        <v>0</v>
      </c>
    </row>
    <row r="172" spans="1:10" s="30" customFormat="1" ht="57" customHeight="1" x14ac:dyDescent="0.35">
      <c r="A172" s="73"/>
      <c r="B172" s="73"/>
      <c r="C172" s="57" t="s">
        <v>163</v>
      </c>
      <c r="D172" s="22">
        <v>1</v>
      </c>
      <c r="E172" s="22">
        <v>10</v>
      </c>
      <c r="F172" s="22">
        <v>0</v>
      </c>
      <c r="G172" s="59" t="s">
        <v>282</v>
      </c>
      <c r="H172" s="22">
        <v>2</v>
      </c>
      <c r="I172" s="22">
        <v>2</v>
      </c>
      <c r="J172" s="22">
        <v>3</v>
      </c>
    </row>
    <row r="173" spans="1:10" s="30" customFormat="1" ht="30.75" customHeight="1" x14ac:dyDescent="0.35">
      <c r="A173" s="73"/>
      <c r="B173" s="73"/>
      <c r="C173" s="57" t="s">
        <v>164</v>
      </c>
      <c r="D173" s="22">
        <v>1</v>
      </c>
      <c r="E173" s="22">
        <v>11</v>
      </c>
      <c r="F173" s="22">
        <v>0</v>
      </c>
      <c r="G173" s="57" t="s">
        <v>165</v>
      </c>
      <c r="H173" s="22">
        <v>2</v>
      </c>
      <c r="I173" s="22">
        <v>28</v>
      </c>
      <c r="J173" s="22">
        <v>3</v>
      </c>
    </row>
    <row r="174" spans="1:10" s="30" customFormat="1" ht="36.75" customHeight="1" x14ac:dyDescent="0.35">
      <c r="A174" s="73"/>
      <c r="B174" s="73"/>
      <c r="C174" s="57" t="s">
        <v>166</v>
      </c>
      <c r="D174" s="22">
        <v>1</v>
      </c>
      <c r="E174" s="22">
        <v>11</v>
      </c>
      <c r="F174" s="22">
        <v>1</v>
      </c>
      <c r="G174" s="57" t="s">
        <v>167</v>
      </c>
      <c r="H174" s="22">
        <v>2</v>
      </c>
      <c r="I174" s="22">
        <v>20</v>
      </c>
      <c r="J174" s="22">
        <v>14</v>
      </c>
    </row>
    <row r="175" spans="1:10" s="30" customFormat="1" ht="25.5" customHeight="1" x14ac:dyDescent="0.35">
      <c r="A175" s="73"/>
      <c r="B175" s="73"/>
      <c r="C175" s="60" t="s">
        <v>168</v>
      </c>
      <c r="D175" s="58">
        <v>1</v>
      </c>
      <c r="E175" s="58">
        <v>10</v>
      </c>
      <c r="F175" s="58">
        <v>0</v>
      </c>
      <c r="G175" s="44"/>
      <c r="H175" s="58"/>
      <c r="I175" s="58"/>
      <c r="J175" s="58"/>
    </row>
    <row r="176" spans="1:10" s="30" customFormat="1" ht="25.5" customHeight="1" x14ac:dyDescent="0.35">
      <c r="A176" s="73"/>
      <c r="B176" s="73"/>
      <c r="C176" s="57" t="s">
        <v>169</v>
      </c>
      <c r="D176" s="22">
        <v>1</v>
      </c>
      <c r="E176" s="22">
        <v>3</v>
      </c>
      <c r="F176" s="22">
        <v>3</v>
      </c>
      <c r="G176" s="21"/>
      <c r="H176" s="22"/>
      <c r="I176" s="22"/>
      <c r="J176" s="22"/>
    </row>
    <row r="177" spans="1:10" s="30" customFormat="1" ht="23.25" customHeight="1" x14ac:dyDescent="0.35">
      <c r="A177" s="73"/>
      <c r="B177" s="73"/>
      <c r="C177" s="57" t="s">
        <v>95</v>
      </c>
      <c r="D177" s="22">
        <v>2</v>
      </c>
      <c r="E177" s="22">
        <v>28</v>
      </c>
      <c r="F177" s="22">
        <v>3</v>
      </c>
      <c r="G177" s="21"/>
      <c r="H177" s="22"/>
      <c r="I177" s="22"/>
      <c r="J177" s="22"/>
    </row>
    <row r="178" spans="1:10" s="30" customFormat="1" ht="38.25" customHeight="1" x14ac:dyDescent="0.35">
      <c r="A178" s="74"/>
      <c r="B178" s="74"/>
      <c r="C178" s="57" t="s">
        <v>170</v>
      </c>
      <c r="D178" s="22">
        <v>2</v>
      </c>
      <c r="E178" s="22">
        <v>20</v>
      </c>
      <c r="F178" s="22">
        <v>14</v>
      </c>
      <c r="G178" s="45"/>
      <c r="H178" s="22"/>
      <c r="I178" s="22"/>
      <c r="J178" s="22"/>
    </row>
    <row r="179" spans="1:10" s="30" customFormat="1" ht="27" customHeight="1" x14ac:dyDescent="0.35">
      <c r="A179" s="80" t="s">
        <v>171</v>
      </c>
      <c r="B179" s="81"/>
      <c r="C179" s="61">
        <v>18</v>
      </c>
      <c r="D179" s="23">
        <f>SUM(D160:D178)</f>
        <v>24</v>
      </c>
      <c r="E179" s="23">
        <f t="shared" ref="E179:F179" si="11">SUM(E160:E178)</f>
        <v>120</v>
      </c>
      <c r="F179" s="23">
        <f t="shared" si="11"/>
        <v>64</v>
      </c>
      <c r="G179" s="20">
        <v>14</v>
      </c>
      <c r="H179" s="23">
        <f t="shared" ref="H179:J179" si="12">SUM(H160:H178)</f>
        <v>33</v>
      </c>
      <c r="I179" s="23">
        <f t="shared" si="12"/>
        <v>113</v>
      </c>
      <c r="J179" s="23">
        <f t="shared" si="12"/>
        <v>62</v>
      </c>
    </row>
    <row r="180" spans="1:10" s="30" customFormat="1" ht="27" customHeight="1" x14ac:dyDescent="0.35">
      <c r="A180" s="88">
        <v>10</v>
      </c>
      <c r="B180" s="76" t="s">
        <v>100</v>
      </c>
      <c r="C180" s="21" t="s">
        <v>239</v>
      </c>
      <c r="D180" s="22">
        <v>3</v>
      </c>
      <c r="E180" s="22"/>
      <c r="F180" s="22"/>
      <c r="G180" s="21" t="s">
        <v>239</v>
      </c>
      <c r="H180" s="22">
        <v>3</v>
      </c>
      <c r="I180" s="23"/>
      <c r="J180" s="23"/>
    </row>
    <row r="181" spans="1:10" s="30" customFormat="1" ht="27" customHeight="1" x14ac:dyDescent="0.35">
      <c r="A181" s="89"/>
      <c r="B181" s="76"/>
      <c r="C181" s="62" t="s">
        <v>172</v>
      </c>
      <c r="D181" s="9">
        <v>3</v>
      </c>
      <c r="E181" s="9"/>
      <c r="F181" s="9">
        <v>8</v>
      </c>
      <c r="G181" s="62" t="s">
        <v>172</v>
      </c>
      <c r="H181" s="3">
        <v>3</v>
      </c>
      <c r="I181" s="3"/>
      <c r="J181" s="3">
        <v>8</v>
      </c>
    </row>
    <row r="182" spans="1:10" s="30" customFormat="1" ht="27" customHeight="1" x14ac:dyDescent="0.35">
      <c r="A182" s="89"/>
      <c r="B182" s="76"/>
      <c r="C182" s="62" t="s">
        <v>173</v>
      </c>
      <c r="D182" s="9">
        <v>2</v>
      </c>
      <c r="E182" s="9"/>
      <c r="F182" s="9">
        <v>6</v>
      </c>
      <c r="G182" s="62" t="s">
        <v>173</v>
      </c>
      <c r="H182" s="3">
        <v>3</v>
      </c>
      <c r="I182" s="3"/>
      <c r="J182" s="3">
        <v>9</v>
      </c>
    </row>
    <row r="183" spans="1:10" s="30" customFormat="1" ht="36.75" customHeight="1" x14ac:dyDescent="0.35">
      <c r="A183" s="89"/>
      <c r="B183" s="76"/>
      <c r="C183" s="63" t="s">
        <v>251</v>
      </c>
      <c r="D183" s="9">
        <v>2</v>
      </c>
      <c r="E183" s="9"/>
      <c r="F183" s="9">
        <v>7</v>
      </c>
      <c r="G183" s="63" t="s">
        <v>309</v>
      </c>
      <c r="H183" s="3">
        <v>3</v>
      </c>
      <c r="I183" s="3"/>
      <c r="J183" s="3">
        <v>9</v>
      </c>
    </row>
    <row r="184" spans="1:10" s="30" customFormat="1" ht="27" customHeight="1" x14ac:dyDescent="0.35">
      <c r="A184" s="89"/>
      <c r="B184" s="76"/>
      <c r="C184" s="62" t="s">
        <v>174</v>
      </c>
      <c r="D184" s="9">
        <v>2</v>
      </c>
      <c r="E184" s="9"/>
      <c r="F184" s="9">
        <v>5</v>
      </c>
      <c r="G184" s="62" t="s">
        <v>310</v>
      </c>
      <c r="H184" s="3">
        <v>3</v>
      </c>
      <c r="I184" s="3">
        <v>14</v>
      </c>
      <c r="J184" s="3"/>
    </row>
    <row r="185" spans="1:10" s="30" customFormat="1" ht="33.75" customHeight="1" x14ac:dyDescent="0.35">
      <c r="A185" s="89"/>
      <c r="B185" s="76"/>
      <c r="C185" s="62" t="s">
        <v>175</v>
      </c>
      <c r="D185" s="9">
        <v>1</v>
      </c>
      <c r="E185" s="9">
        <v>6</v>
      </c>
      <c r="F185" s="9"/>
      <c r="G185" s="63" t="s">
        <v>311</v>
      </c>
      <c r="H185" s="3">
        <v>3</v>
      </c>
      <c r="I185" s="3">
        <v>7</v>
      </c>
      <c r="J185" s="3">
        <v>1</v>
      </c>
    </row>
    <row r="186" spans="1:10" s="30" customFormat="1" ht="27" customHeight="1" x14ac:dyDescent="0.35">
      <c r="A186" s="89"/>
      <c r="B186" s="76"/>
      <c r="C186" s="62" t="s">
        <v>141</v>
      </c>
      <c r="D186" s="9">
        <v>2</v>
      </c>
      <c r="E186" s="9">
        <v>8</v>
      </c>
      <c r="F186" s="9"/>
      <c r="G186" s="62" t="s">
        <v>312</v>
      </c>
      <c r="H186" s="3">
        <v>3</v>
      </c>
      <c r="I186" s="3">
        <v>14</v>
      </c>
      <c r="J186" s="3"/>
    </row>
    <row r="187" spans="1:10" s="30" customFormat="1" ht="35.25" customHeight="1" x14ac:dyDescent="0.35">
      <c r="A187" s="89"/>
      <c r="B187" s="76"/>
      <c r="C187" s="63" t="s">
        <v>176</v>
      </c>
      <c r="D187" s="9">
        <v>2</v>
      </c>
      <c r="E187" s="9">
        <v>7</v>
      </c>
      <c r="F187" s="9">
        <v>1</v>
      </c>
      <c r="G187" s="63"/>
      <c r="H187" s="3"/>
      <c r="I187" s="3"/>
      <c r="J187" s="3"/>
    </row>
    <row r="188" spans="1:10" s="30" customFormat="1" ht="33.75" customHeight="1" x14ac:dyDescent="0.35">
      <c r="A188" s="89"/>
      <c r="B188" s="76"/>
      <c r="C188" s="63" t="s">
        <v>252</v>
      </c>
      <c r="D188" s="9">
        <v>2</v>
      </c>
      <c r="E188" s="9">
        <v>6</v>
      </c>
      <c r="F188" s="9"/>
      <c r="G188" s="63"/>
      <c r="H188" s="3"/>
      <c r="I188" s="3"/>
      <c r="J188" s="3"/>
    </row>
    <row r="189" spans="1:10" s="30" customFormat="1" ht="27" customHeight="1" x14ac:dyDescent="0.35">
      <c r="A189" s="90"/>
      <c r="B189" s="76"/>
      <c r="C189" s="62" t="s">
        <v>83</v>
      </c>
      <c r="D189" s="9">
        <v>2</v>
      </c>
      <c r="E189" s="9">
        <v>8</v>
      </c>
      <c r="F189" s="9"/>
      <c r="G189" s="62"/>
      <c r="H189" s="3"/>
      <c r="I189" s="3"/>
      <c r="J189" s="3"/>
    </row>
    <row r="190" spans="1:10" s="30" customFormat="1" ht="28.5" customHeight="1" x14ac:dyDescent="0.35">
      <c r="A190" s="80" t="s">
        <v>177</v>
      </c>
      <c r="B190" s="81"/>
      <c r="C190" s="8">
        <f>COUNTA(C181:C189)</f>
        <v>9</v>
      </c>
      <c r="D190" s="11">
        <f>SUM(D180:D189)</f>
        <v>21</v>
      </c>
      <c r="E190" s="11">
        <f t="shared" ref="E190:F190" si="13">SUM(E180:E189)</f>
        <v>35</v>
      </c>
      <c r="F190" s="11">
        <f t="shared" si="13"/>
        <v>27</v>
      </c>
      <c r="G190" s="8">
        <f>COUNTA(G181:G189)</f>
        <v>6</v>
      </c>
      <c r="H190" s="11">
        <f>SUM(H180:H189)</f>
        <v>21</v>
      </c>
      <c r="I190" s="11">
        <f t="shared" ref="I190:J190" si="14">SUM(I181:I189)</f>
        <v>35</v>
      </c>
      <c r="J190" s="11">
        <f t="shared" si="14"/>
        <v>27</v>
      </c>
    </row>
    <row r="191" spans="1:10" s="30" customFormat="1" ht="33.75" customHeight="1" x14ac:dyDescent="0.35">
      <c r="A191" s="72">
        <v>11</v>
      </c>
      <c r="B191" s="72" t="s">
        <v>101</v>
      </c>
      <c r="C191" s="64" t="s">
        <v>178</v>
      </c>
      <c r="D191" s="9">
        <v>0</v>
      </c>
      <c r="E191" s="9">
        <v>0</v>
      </c>
      <c r="F191" s="9">
        <v>3</v>
      </c>
      <c r="G191" s="21" t="s">
        <v>179</v>
      </c>
      <c r="H191" s="3">
        <v>2</v>
      </c>
      <c r="I191" s="3">
        <v>1</v>
      </c>
      <c r="J191" s="3">
        <v>5</v>
      </c>
    </row>
    <row r="192" spans="1:10" s="30" customFormat="1" ht="36.75" customHeight="1" x14ac:dyDescent="0.35">
      <c r="A192" s="73"/>
      <c r="B192" s="73"/>
      <c r="C192" s="64" t="s">
        <v>173</v>
      </c>
      <c r="D192" s="9">
        <v>2</v>
      </c>
      <c r="E192" s="9">
        <v>2</v>
      </c>
      <c r="F192" s="9">
        <v>3</v>
      </c>
      <c r="G192" s="21" t="s">
        <v>180</v>
      </c>
      <c r="H192" s="3">
        <v>2</v>
      </c>
      <c r="I192" s="3">
        <v>2</v>
      </c>
      <c r="J192" s="3">
        <v>4</v>
      </c>
    </row>
    <row r="193" spans="1:10" s="30" customFormat="1" ht="28.5" customHeight="1" x14ac:dyDescent="0.35">
      <c r="A193" s="73"/>
      <c r="B193" s="73"/>
      <c r="C193" s="64" t="s">
        <v>181</v>
      </c>
      <c r="D193" s="9">
        <v>1</v>
      </c>
      <c r="E193" s="9">
        <v>2</v>
      </c>
      <c r="F193" s="9">
        <v>4</v>
      </c>
      <c r="G193" s="64" t="s">
        <v>181</v>
      </c>
      <c r="H193" s="9">
        <v>1</v>
      </c>
      <c r="I193" s="9">
        <v>2</v>
      </c>
      <c r="J193" s="9">
        <v>4</v>
      </c>
    </row>
    <row r="194" spans="1:10" s="30" customFormat="1" ht="39.75" customHeight="1" x14ac:dyDescent="0.35">
      <c r="A194" s="73"/>
      <c r="B194" s="73"/>
      <c r="C194" s="64" t="s">
        <v>182</v>
      </c>
      <c r="D194" s="9">
        <v>1</v>
      </c>
      <c r="E194" s="9">
        <v>1</v>
      </c>
      <c r="F194" s="9">
        <v>2</v>
      </c>
      <c r="G194" s="63" t="s">
        <v>183</v>
      </c>
      <c r="H194" s="3">
        <v>1</v>
      </c>
      <c r="I194" s="3">
        <v>11</v>
      </c>
      <c r="J194" s="3">
        <v>4</v>
      </c>
    </row>
    <row r="195" spans="1:10" s="30" customFormat="1" ht="37.5" customHeight="1" x14ac:dyDescent="0.35">
      <c r="A195" s="73"/>
      <c r="B195" s="73"/>
      <c r="C195" s="21" t="s">
        <v>184</v>
      </c>
      <c r="D195" s="9">
        <v>1</v>
      </c>
      <c r="E195" s="9">
        <v>1</v>
      </c>
      <c r="F195" s="9">
        <v>2</v>
      </c>
      <c r="G195" s="62" t="s">
        <v>185</v>
      </c>
      <c r="H195" s="3">
        <v>2</v>
      </c>
      <c r="I195" s="3">
        <v>10</v>
      </c>
      <c r="J195" s="3">
        <v>1</v>
      </c>
    </row>
    <row r="196" spans="1:10" s="30" customFormat="1" ht="39.75" customHeight="1" x14ac:dyDescent="0.35">
      <c r="A196" s="73"/>
      <c r="B196" s="73"/>
      <c r="C196" s="63" t="s">
        <v>263</v>
      </c>
      <c r="D196" s="9">
        <v>1</v>
      </c>
      <c r="E196" s="9">
        <v>1</v>
      </c>
      <c r="F196" s="9">
        <v>2</v>
      </c>
      <c r="G196" s="62" t="s">
        <v>186</v>
      </c>
      <c r="H196" s="3">
        <v>2</v>
      </c>
      <c r="I196" s="3">
        <v>10</v>
      </c>
      <c r="J196" s="3">
        <v>1</v>
      </c>
    </row>
    <row r="197" spans="1:10" s="30" customFormat="1" ht="28.5" customHeight="1" x14ac:dyDescent="0.35">
      <c r="A197" s="73"/>
      <c r="B197" s="73"/>
      <c r="C197" s="62" t="s">
        <v>187</v>
      </c>
      <c r="D197" s="9">
        <v>2</v>
      </c>
      <c r="E197" s="9">
        <v>14</v>
      </c>
      <c r="F197" s="9">
        <v>0</v>
      </c>
      <c r="G197" s="62" t="s">
        <v>188</v>
      </c>
      <c r="H197" s="9">
        <v>2</v>
      </c>
      <c r="I197" s="9">
        <v>9</v>
      </c>
      <c r="J197" s="9">
        <v>1</v>
      </c>
    </row>
    <row r="198" spans="1:10" s="30" customFormat="1" ht="28.5" customHeight="1" x14ac:dyDescent="0.35">
      <c r="A198" s="73"/>
      <c r="B198" s="73"/>
      <c r="C198" s="62" t="s">
        <v>189</v>
      </c>
      <c r="D198" s="9">
        <v>1</v>
      </c>
      <c r="E198" s="9">
        <v>4</v>
      </c>
      <c r="F198" s="9">
        <v>0</v>
      </c>
      <c r="G198" s="62" t="s">
        <v>190</v>
      </c>
      <c r="H198" s="3">
        <v>1</v>
      </c>
      <c r="I198" s="3">
        <v>8</v>
      </c>
      <c r="J198" s="3">
        <v>1</v>
      </c>
    </row>
    <row r="199" spans="1:10" s="30" customFormat="1" ht="28.5" customHeight="1" x14ac:dyDescent="0.35">
      <c r="A199" s="73"/>
      <c r="B199" s="73"/>
      <c r="C199" s="62" t="s">
        <v>191</v>
      </c>
      <c r="D199" s="9">
        <v>1</v>
      </c>
      <c r="E199" s="9">
        <v>5</v>
      </c>
      <c r="F199" s="9">
        <v>0</v>
      </c>
      <c r="G199" s="9"/>
      <c r="H199" s="3"/>
      <c r="I199" s="3"/>
      <c r="J199" s="3"/>
    </row>
    <row r="200" spans="1:10" s="30" customFormat="1" ht="28.5" customHeight="1" x14ac:dyDescent="0.35">
      <c r="A200" s="73"/>
      <c r="B200" s="73"/>
      <c r="C200" s="62" t="s">
        <v>192</v>
      </c>
      <c r="D200" s="9">
        <v>1</v>
      </c>
      <c r="E200" s="9">
        <v>5</v>
      </c>
      <c r="F200" s="9">
        <v>1</v>
      </c>
      <c r="G200" s="9"/>
      <c r="H200" s="3"/>
      <c r="I200" s="3"/>
      <c r="J200" s="3"/>
    </row>
    <row r="201" spans="1:10" s="30" customFormat="1" ht="28.5" customHeight="1" x14ac:dyDescent="0.35">
      <c r="A201" s="73"/>
      <c r="B201" s="73"/>
      <c r="C201" s="62" t="s">
        <v>161</v>
      </c>
      <c r="D201" s="9">
        <v>2</v>
      </c>
      <c r="E201" s="9">
        <v>9</v>
      </c>
      <c r="F201" s="9">
        <v>1</v>
      </c>
      <c r="G201" s="9"/>
      <c r="H201" s="3"/>
      <c r="I201" s="3"/>
      <c r="J201" s="3"/>
    </row>
    <row r="202" spans="1:10" s="30" customFormat="1" ht="28.5" customHeight="1" x14ac:dyDescent="0.35">
      <c r="A202" s="73"/>
      <c r="B202" s="73"/>
      <c r="C202" s="62" t="s">
        <v>193</v>
      </c>
      <c r="D202" s="9">
        <v>2</v>
      </c>
      <c r="E202" s="9">
        <v>5</v>
      </c>
      <c r="F202" s="9">
        <v>0</v>
      </c>
      <c r="G202" s="9"/>
      <c r="H202" s="3"/>
      <c r="I202" s="3"/>
      <c r="J202" s="3"/>
    </row>
    <row r="203" spans="1:10" s="30" customFormat="1" ht="28.5" customHeight="1" x14ac:dyDescent="0.35">
      <c r="A203" s="74"/>
      <c r="B203" s="74"/>
      <c r="C203" s="62" t="s">
        <v>194</v>
      </c>
      <c r="D203" s="9">
        <v>1</v>
      </c>
      <c r="E203" s="9">
        <v>4</v>
      </c>
      <c r="F203" s="9">
        <v>0</v>
      </c>
      <c r="G203" s="9"/>
      <c r="H203" s="3"/>
      <c r="I203" s="3"/>
      <c r="J203" s="3"/>
    </row>
    <row r="204" spans="1:10" s="30" customFormat="1" ht="28.5" customHeight="1" x14ac:dyDescent="0.35">
      <c r="A204" s="80" t="s">
        <v>195</v>
      </c>
      <c r="B204" s="81"/>
      <c r="C204" s="8">
        <v>13</v>
      </c>
      <c r="D204" s="11">
        <f>SUM(D191:D203)</f>
        <v>16</v>
      </c>
      <c r="E204" s="11">
        <f t="shared" ref="E204:I204" si="15">SUM(E191:E203)</f>
        <v>53</v>
      </c>
      <c r="F204" s="11">
        <f t="shared" si="15"/>
        <v>18</v>
      </c>
      <c r="G204" s="8">
        <v>8</v>
      </c>
      <c r="H204" s="11">
        <v>16</v>
      </c>
      <c r="I204" s="11">
        <f t="shared" si="15"/>
        <v>53</v>
      </c>
      <c r="J204" s="11">
        <v>18</v>
      </c>
    </row>
    <row r="205" spans="1:10" s="30" customFormat="1" ht="28.5" customHeight="1" x14ac:dyDescent="0.35">
      <c r="A205" s="72">
        <v>12</v>
      </c>
      <c r="B205" s="72" t="s">
        <v>102</v>
      </c>
      <c r="C205" s="62" t="s">
        <v>196</v>
      </c>
      <c r="D205" s="9">
        <v>3</v>
      </c>
      <c r="E205" s="9"/>
      <c r="F205" s="9">
        <v>4</v>
      </c>
      <c r="G205" s="62" t="s">
        <v>196</v>
      </c>
      <c r="H205" s="3">
        <v>2</v>
      </c>
      <c r="I205" s="3"/>
      <c r="J205" s="3">
        <v>5</v>
      </c>
    </row>
    <row r="206" spans="1:10" s="30" customFormat="1" ht="28.5" customHeight="1" x14ac:dyDescent="0.35">
      <c r="A206" s="73"/>
      <c r="B206" s="73"/>
      <c r="C206" s="62" t="s">
        <v>197</v>
      </c>
      <c r="D206" s="9">
        <v>2</v>
      </c>
      <c r="E206" s="9">
        <v>2</v>
      </c>
      <c r="F206" s="9">
        <v>8</v>
      </c>
      <c r="G206" s="62" t="s">
        <v>197</v>
      </c>
      <c r="H206" s="3">
        <v>2</v>
      </c>
      <c r="I206" s="3"/>
      <c r="J206" s="3">
        <v>5</v>
      </c>
    </row>
    <row r="207" spans="1:10" s="30" customFormat="1" ht="34.5" customHeight="1" x14ac:dyDescent="0.35">
      <c r="A207" s="73"/>
      <c r="B207" s="73"/>
      <c r="C207" s="65" t="s">
        <v>198</v>
      </c>
      <c r="D207" s="9">
        <v>1</v>
      </c>
      <c r="E207" s="9"/>
      <c r="F207" s="9">
        <v>2</v>
      </c>
      <c r="G207" s="63" t="s">
        <v>199</v>
      </c>
      <c r="H207" s="3">
        <v>1</v>
      </c>
      <c r="I207" s="3"/>
      <c r="J207" s="3">
        <v>6</v>
      </c>
    </row>
    <row r="208" spans="1:10" s="30" customFormat="1" ht="36" customHeight="1" x14ac:dyDescent="0.35">
      <c r="A208" s="73"/>
      <c r="B208" s="78"/>
      <c r="C208" s="2" t="s">
        <v>264</v>
      </c>
      <c r="D208" s="66">
        <v>1</v>
      </c>
      <c r="E208" s="3">
        <v>1</v>
      </c>
      <c r="F208" s="3">
        <v>2</v>
      </c>
      <c r="G208" s="67" t="s">
        <v>324</v>
      </c>
      <c r="H208" s="3">
        <v>2</v>
      </c>
      <c r="I208" s="3">
        <v>4</v>
      </c>
      <c r="J208" s="3">
        <v>2</v>
      </c>
    </row>
    <row r="209" spans="1:10" s="30" customFormat="1" ht="33.75" customHeight="1" x14ac:dyDescent="0.35">
      <c r="A209" s="73"/>
      <c r="B209" s="78"/>
      <c r="C209" s="2" t="s">
        <v>265</v>
      </c>
      <c r="D209" s="66">
        <v>1</v>
      </c>
      <c r="E209" s="3"/>
      <c r="F209" s="3">
        <v>1</v>
      </c>
      <c r="G209" s="62" t="s">
        <v>200</v>
      </c>
      <c r="H209" s="3">
        <v>2</v>
      </c>
      <c r="I209" s="3">
        <v>6</v>
      </c>
      <c r="J209" s="3"/>
    </row>
    <row r="210" spans="1:10" s="30" customFormat="1" ht="28.5" customHeight="1" x14ac:dyDescent="0.35">
      <c r="A210" s="73"/>
      <c r="B210" s="73"/>
      <c r="C210" s="68" t="s">
        <v>201</v>
      </c>
      <c r="D210" s="9">
        <v>1</v>
      </c>
      <c r="E210" s="9">
        <v>4</v>
      </c>
      <c r="F210" s="9"/>
      <c r="G210" s="62" t="s">
        <v>141</v>
      </c>
      <c r="H210" s="3">
        <v>2</v>
      </c>
      <c r="I210" s="3">
        <v>5</v>
      </c>
      <c r="J210" s="3"/>
    </row>
    <row r="211" spans="1:10" s="30" customFormat="1" ht="28.5" customHeight="1" x14ac:dyDescent="0.35">
      <c r="A211" s="73"/>
      <c r="B211" s="73"/>
      <c r="C211" s="62" t="s">
        <v>202</v>
      </c>
      <c r="D211" s="9">
        <v>1</v>
      </c>
      <c r="E211" s="9">
        <v>2</v>
      </c>
      <c r="F211" s="9"/>
      <c r="G211" s="62" t="s">
        <v>203</v>
      </c>
      <c r="H211" s="3">
        <v>1</v>
      </c>
      <c r="I211" s="3">
        <v>6</v>
      </c>
      <c r="J211" s="3"/>
    </row>
    <row r="212" spans="1:10" s="30" customFormat="1" ht="28.5" customHeight="1" x14ac:dyDescent="0.35">
      <c r="A212" s="73"/>
      <c r="B212" s="73"/>
      <c r="C212" s="62" t="s">
        <v>67</v>
      </c>
      <c r="D212" s="9">
        <v>2</v>
      </c>
      <c r="E212" s="9">
        <v>5</v>
      </c>
      <c r="F212" s="9">
        <v>1</v>
      </c>
      <c r="G212" s="62"/>
      <c r="H212" s="3"/>
      <c r="I212" s="3"/>
      <c r="J212" s="3"/>
    </row>
    <row r="213" spans="1:10" s="30" customFormat="1" ht="33" customHeight="1" x14ac:dyDescent="0.35">
      <c r="A213" s="73"/>
      <c r="B213" s="73"/>
      <c r="C213" s="24" t="s">
        <v>204</v>
      </c>
      <c r="D213" s="3">
        <v>1</v>
      </c>
      <c r="E213" s="3">
        <v>2</v>
      </c>
      <c r="F213" s="9"/>
      <c r="G213" s="62"/>
      <c r="H213" s="3"/>
      <c r="I213" s="3"/>
      <c r="J213" s="3"/>
    </row>
    <row r="214" spans="1:10" s="30" customFormat="1" ht="28.5" customHeight="1" x14ac:dyDescent="0.35">
      <c r="A214" s="74"/>
      <c r="B214" s="74"/>
      <c r="C214" s="62" t="s">
        <v>205</v>
      </c>
      <c r="D214" s="9">
        <v>1</v>
      </c>
      <c r="E214" s="9">
        <v>3</v>
      </c>
      <c r="F214" s="9"/>
      <c r="G214" s="62"/>
      <c r="H214" s="3"/>
      <c r="I214" s="3"/>
      <c r="J214" s="3"/>
    </row>
    <row r="215" spans="1:10" s="30" customFormat="1" ht="24.75" customHeight="1" x14ac:dyDescent="0.35">
      <c r="A215" s="80" t="s">
        <v>206</v>
      </c>
      <c r="B215" s="81"/>
      <c r="C215" s="8">
        <v>10</v>
      </c>
      <c r="D215" s="11">
        <f>SUM(D205:D214)</f>
        <v>14</v>
      </c>
      <c r="E215" s="11">
        <f t="shared" ref="E215:F215" si="16">SUM(E205:E214)</f>
        <v>19</v>
      </c>
      <c r="F215" s="11">
        <f t="shared" si="16"/>
        <v>18</v>
      </c>
      <c r="G215" s="8">
        <v>7</v>
      </c>
      <c r="H215" s="7">
        <f>SUM(H205:H214)</f>
        <v>12</v>
      </c>
      <c r="I215" s="7">
        <f t="shared" ref="I215:J215" si="17">SUM(I205:I214)</f>
        <v>21</v>
      </c>
      <c r="J215" s="7">
        <f t="shared" si="17"/>
        <v>18</v>
      </c>
    </row>
    <row r="216" spans="1:10" s="70" customFormat="1" ht="34.5" customHeight="1" x14ac:dyDescent="0.35">
      <c r="A216" s="69" t="s">
        <v>20</v>
      </c>
      <c r="B216" s="69">
        <v>12</v>
      </c>
      <c r="C216" s="8">
        <f>C28+C51+C70+C94+C118+C135+C148+C159+C179+C190+C204+C215</f>
        <v>184</v>
      </c>
      <c r="D216" s="8">
        <f t="shared" ref="D216:F216" si="18">D28+D51+D70+D94+D118+D135+D148+D159+D179+D190+D204+D215</f>
        <v>346</v>
      </c>
      <c r="E216" s="8">
        <f t="shared" si="18"/>
        <v>974</v>
      </c>
      <c r="F216" s="8">
        <f t="shared" si="18"/>
        <v>513</v>
      </c>
      <c r="G216" s="8">
        <f>G28+G51+G70+G94+G118+G135+G148+G159+G179+G190+G204+G215</f>
        <v>136</v>
      </c>
      <c r="H216" s="8">
        <f t="shared" ref="H216:J216" si="19">H28+H51+H70+H94+H118+H135+H148+H159+H179+H190+H204+H215</f>
        <v>321</v>
      </c>
      <c r="I216" s="8">
        <f t="shared" si="19"/>
        <v>994</v>
      </c>
      <c r="J216" s="8">
        <f t="shared" si="19"/>
        <v>511</v>
      </c>
    </row>
    <row r="217" spans="1:10" ht="25.5" customHeight="1" x14ac:dyDescent="0.35">
      <c r="D217" s="84">
        <f>SUM(D216:F216)</f>
        <v>1833</v>
      </c>
      <c r="E217" s="84"/>
      <c r="F217" s="84"/>
      <c r="H217" s="84">
        <f>SUM(H216:J216)</f>
        <v>1826</v>
      </c>
      <c r="I217" s="84"/>
      <c r="J217" s="84"/>
    </row>
  </sheetData>
  <mergeCells count="54">
    <mergeCell ref="A190:B190"/>
    <mergeCell ref="A215:B215"/>
    <mergeCell ref="A191:A203"/>
    <mergeCell ref="B191:B203"/>
    <mergeCell ref="A204:B204"/>
    <mergeCell ref="B205:B214"/>
    <mergeCell ref="A205:A214"/>
    <mergeCell ref="A180:A189"/>
    <mergeCell ref="B180:B189"/>
    <mergeCell ref="A1:C1"/>
    <mergeCell ref="A2:G2"/>
    <mergeCell ref="G8:J8"/>
    <mergeCell ref="A8:A10"/>
    <mergeCell ref="B8:B10"/>
    <mergeCell ref="C8:F8"/>
    <mergeCell ref="C9:C10"/>
    <mergeCell ref="D9:F9"/>
    <mergeCell ref="G9:G10"/>
    <mergeCell ref="H9:J9"/>
    <mergeCell ref="A4:J4"/>
    <mergeCell ref="A5:J5"/>
    <mergeCell ref="F1:J1"/>
    <mergeCell ref="A6:J6"/>
    <mergeCell ref="D217:F217"/>
    <mergeCell ref="H217:J217"/>
    <mergeCell ref="A28:B28"/>
    <mergeCell ref="A51:B51"/>
    <mergeCell ref="A70:B70"/>
    <mergeCell ref="A118:B118"/>
    <mergeCell ref="A29:A50"/>
    <mergeCell ref="A95:A117"/>
    <mergeCell ref="B95:B117"/>
    <mergeCell ref="B160:B178"/>
    <mergeCell ref="A160:A178"/>
    <mergeCell ref="A179:B179"/>
    <mergeCell ref="A159:B159"/>
    <mergeCell ref="B136:B147"/>
    <mergeCell ref="A136:A147"/>
    <mergeCell ref="A148:B148"/>
    <mergeCell ref="A149:A158"/>
    <mergeCell ref="B149:B158"/>
    <mergeCell ref="A3:J3"/>
    <mergeCell ref="B119:B134"/>
    <mergeCell ref="A119:A134"/>
    <mergeCell ref="A135:B135"/>
    <mergeCell ref="A7:J7"/>
    <mergeCell ref="A52:A69"/>
    <mergeCell ref="B52:B69"/>
    <mergeCell ref="A11:A27"/>
    <mergeCell ref="B11:B27"/>
    <mergeCell ref="B29:B50"/>
    <mergeCell ref="A71:A93"/>
    <mergeCell ref="B71:B93"/>
    <mergeCell ref="A94:B94"/>
  </mergeCells>
  <pageMargins left="0.25" right="0" top="0.75" bottom="0.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Châu Vĩnh Cường</cp:lastModifiedBy>
  <cp:lastPrinted>2025-05-13T03:33:51Z</cp:lastPrinted>
  <dcterms:created xsi:type="dcterms:W3CDTF">2025-01-02T05:24:41Z</dcterms:created>
  <dcterms:modified xsi:type="dcterms:W3CDTF">2025-05-18T09:25:52Z</dcterms:modified>
</cp:coreProperties>
</file>